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45" windowWidth="14430" windowHeight="12780"/>
  </bookViews>
  <sheets>
    <sheet name="Angabe" sheetId="1" r:id="rId1"/>
    <sheet name="arithmetisches Mittelzentrum" sheetId="2" r:id="rId2"/>
    <sheet name="Medianzentrum" sheetId="5" r:id="rId3"/>
  </sheets>
  <calcPr calcId="145621"/>
</workbook>
</file>

<file path=xl/calcChain.xml><?xml version="1.0" encoding="utf-8"?>
<calcChain xmlns="http://schemas.openxmlformats.org/spreadsheetml/2006/main">
  <c r="M25" i="5" l="1"/>
  <c r="E50" i="5" l="1"/>
  <c r="D168" i="5"/>
  <c r="F167" i="5"/>
  <c r="E167" i="5"/>
  <c r="F166" i="5"/>
  <c r="E166" i="5"/>
  <c r="F165" i="5"/>
  <c r="E165" i="5"/>
  <c r="F164" i="5"/>
  <c r="E164" i="5"/>
  <c r="F163" i="5"/>
  <c r="E163" i="5"/>
  <c r="F162" i="5"/>
  <c r="E162" i="5"/>
  <c r="F161" i="5"/>
  <c r="E161" i="5"/>
  <c r="F160" i="5"/>
  <c r="E160" i="5"/>
  <c r="F159" i="5"/>
  <c r="E159" i="5"/>
  <c r="F158" i="5"/>
  <c r="E158" i="5"/>
  <c r="F157" i="5"/>
  <c r="E157" i="5"/>
  <c r="F156" i="5"/>
  <c r="E156" i="5"/>
  <c r="F155" i="5"/>
  <c r="E155" i="5"/>
  <c r="F154" i="5"/>
  <c r="E154" i="5"/>
  <c r="F153" i="5"/>
  <c r="E153" i="5"/>
  <c r="F152" i="5"/>
  <c r="E152" i="5"/>
  <c r="F151" i="5"/>
  <c r="E151" i="5"/>
  <c r="F150" i="5"/>
  <c r="E150" i="5"/>
  <c r="F149" i="5"/>
  <c r="E149" i="5"/>
  <c r="F148" i="5"/>
  <c r="E148" i="5"/>
  <c r="F147" i="5"/>
  <c r="E147" i="5"/>
  <c r="F146" i="5"/>
  <c r="E146" i="5"/>
  <c r="F145" i="5"/>
  <c r="E145" i="5"/>
  <c r="F144" i="5"/>
  <c r="E144" i="5"/>
  <c r="F143" i="5"/>
  <c r="E143" i="5"/>
  <c r="F142" i="5"/>
  <c r="E142" i="5"/>
  <c r="F141" i="5"/>
  <c r="E141" i="5"/>
  <c r="F140" i="5"/>
  <c r="E140" i="5"/>
  <c r="F139" i="5"/>
  <c r="E139" i="5"/>
  <c r="F138" i="5"/>
  <c r="E138" i="5"/>
  <c r="F137" i="5"/>
  <c r="E137" i="5"/>
  <c r="F136" i="5"/>
  <c r="E136" i="5"/>
  <c r="F135" i="5"/>
  <c r="E135" i="5"/>
  <c r="F134" i="5"/>
  <c r="E134" i="5"/>
  <c r="F133" i="5"/>
  <c r="E133" i="5"/>
  <c r="F132" i="5"/>
  <c r="E132" i="5"/>
  <c r="F131" i="5"/>
  <c r="E131" i="5"/>
  <c r="F130" i="5"/>
  <c r="E130" i="5"/>
  <c r="F129" i="5"/>
  <c r="E129" i="5"/>
  <c r="F128" i="5"/>
  <c r="E128" i="5"/>
  <c r="F127" i="5"/>
  <c r="E127" i="5"/>
  <c r="F126" i="5"/>
  <c r="E126" i="5"/>
  <c r="F125" i="5"/>
  <c r="E125" i="5"/>
  <c r="F124" i="5"/>
  <c r="E124" i="5"/>
  <c r="F123" i="5"/>
  <c r="E123" i="5"/>
  <c r="F122" i="5"/>
  <c r="E122" i="5"/>
  <c r="F121" i="5"/>
  <c r="E121" i="5"/>
  <c r="F120" i="5"/>
  <c r="E120" i="5"/>
  <c r="F119" i="5"/>
  <c r="E119" i="5"/>
  <c r="F118" i="5"/>
  <c r="E118" i="5"/>
  <c r="F117" i="5"/>
  <c r="E117" i="5"/>
  <c r="F116" i="5"/>
  <c r="E116" i="5"/>
  <c r="F115" i="5"/>
  <c r="E115" i="5"/>
  <c r="F114" i="5"/>
  <c r="E114" i="5"/>
  <c r="F113" i="5"/>
  <c r="E113" i="5"/>
  <c r="F112" i="5"/>
  <c r="E112" i="5"/>
  <c r="F111" i="5"/>
  <c r="E111" i="5"/>
  <c r="F110" i="5"/>
  <c r="E110" i="5"/>
  <c r="F109" i="5"/>
  <c r="E109" i="5"/>
  <c r="F108" i="5"/>
  <c r="E108" i="5"/>
  <c r="F107" i="5"/>
  <c r="E107" i="5"/>
  <c r="F106" i="5"/>
  <c r="E106" i="5"/>
  <c r="F105" i="5"/>
  <c r="E105" i="5"/>
  <c r="F104" i="5"/>
  <c r="E104" i="5"/>
  <c r="F103" i="5"/>
  <c r="E103" i="5"/>
  <c r="F102" i="5"/>
  <c r="E102" i="5"/>
  <c r="F101" i="5"/>
  <c r="E101" i="5"/>
  <c r="F100" i="5"/>
  <c r="E100" i="5"/>
  <c r="F99" i="5"/>
  <c r="E99" i="5"/>
  <c r="F98" i="5"/>
  <c r="E98" i="5"/>
  <c r="F97" i="5"/>
  <c r="E97" i="5"/>
  <c r="F96" i="5"/>
  <c r="E96" i="5"/>
  <c r="F95" i="5"/>
  <c r="E95" i="5"/>
  <c r="F94" i="5"/>
  <c r="E94" i="5"/>
  <c r="F93" i="5"/>
  <c r="E93" i="5"/>
  <c r="F92" i="5"/>
  <c r="E92" i="5"/>
  <c r="F91" i="5"/>
  <c r="E91" i="5"/>
  <c r="F90" i="5"/>
  <c r="E90" i="5"/>
  <c r="F89" i="5"/>
  <c r="E89" i="5"/>
  <c r="F88" i="5"/>
  <c r="E88" i="5"/>
  <c r="F87" i="5"/>
  <c r="E87" i="5"/>
  <c r="F86" i="5"/>
  <c r="E86" i="5"/>
  <c r="F85" i="5"/>
  <c r="E85" i="5"/>
  <c r="F84" i="5"/>
  <c r="E84" i="5"/>
  <c r="F83" i="5"/>
  <c r="E83" i="5"/>
  <c r="F82" i="5"/>
  <c r="E82" i="5"/>
  <c r="F81" i="5"/>
  <c r="E81" i="5"/>
  <c r="F80" i="5"/>
  <c r="E80" i="5"/>
  <c r="F79" i="5"/>
  <c r="E79" i="5"/>
  <c r="F78" i="5"/>
  <c r="E78" i="5"/>
  <c r="F77" i="5"/>
  <c r="E77" i="5"/>
  <c r="F76" i="5"/>
  <c r="E76" i="5"/>
  <c r="F75" i="5"/>
  <c r="E75" i="5"/>
  <c r="F74" i="5"/>
  <c r="E74" i="5"/>
  <c r="F73" i="5"/>
  <c r="E73" i="5"/>
  <c r="F72" i="5"/>
  <c r="E72" i="5"/>
  <c r="F71" i="5"/>
  <c r="E71" i="5"/>
  <c r="F70" i="5"/>
  <c r="E70" i="5"/>
  <c r="F69" i="5"/>
  <c r="E69" i="5"/>
  <c r="F68" i="5"/>
  <c r="E68" i="5"/>
  <c r="F67" i="5"/>
  <c r="E67" i="5"/>
  <c r="F66" i="5"/>
  <c r="E66" i="5"/>
  <c r="F65" i="5"/>
  <c r="E65" i="5"/>
  <c r="F64" i="5"/>
  <c r="E64" i="5"/>
  <c r="F63" i="5"/>
  <c r="E63" i="5"/>
  <c r="F62" i="5"/>
  <c r="E62" i="5"/>
  <c r="F61" i="5"/>
  <c r="E61" i="5"/>
  <c r="F60" i="5"/>
  <c r="E60" i="5"/>
  <c r="F59" i="5"/>
  <c r="E59" i="5"/>
  <c r="F58" i="5"/>
  <c r="E58" i="5"/>
  <c r="F57" i="5"/>
  <c r="E57" i="5"/>
  <c r="F56" i="5"/>
  <c r="E56" i="5"/>
  <c r="F55" i="5"/>
  <c r="E55" i="5"/>
  <c r="F54" i="5"/>
  <c r="E54" i="5"/>
  <c r="F53" i="5"/>
  <c r="E53" i="5"/>
  <c r="F52" i="5"/>
  <c r="E52" i="5"/>
  <c r="F51" i="5"/>
  <c r="E51" i="5"/>
  <c r="F50" i="5"/>
  <c r="D143" i="2"/>
  <c r="F142" i="2"/>
  <c r="E142" i="2"/>
  <c r="F141" i="2"/>
  <c r="E141" i="2"/>
  <c r="F140" i="2"/>
  <c r="E140" i="2"/>
  <c r="F139" i="2"/>
  <c r="E139" i="2"/>
  <c r="F138" i="2"/>
  <c r="E138" i="2"/>
  <c r="F137" i="2"/>
  <c r="E137" i="2"/>
  <c r="F136" i="2"/>
  <c r="E136" i="2"/>
  <c r="F135" i="2"/>
  <c r="E135" i="2"/>
  <c r="F134" i="2"/>
  <c r="E134" i="2"/>
  <c r="F133" i="2"/>
  <c r="E133" i="2"/>
  <c r="F132" i="2"/>
  <c r="E132" i="2"/>
  <c r="F131" i="2"/>
  <c r="E131" i="2"/>
  <c r="F130" i="2"/>
  <c r="E130" i="2"/>
  <c r="F129" i="2"/>
  <c r="E129" i="2"/>
  <c r="F128" i="2"/>
  <c r="E128" i="2"/>
  <c r="F127" i="2"/>
  <c r="E127" i="2"/>
  <c r="F126" i="2"/>
  <c r="E126" i="2"/>
  <c r="F125" i="2"/>
  <c r="E125" i="2"/>
  <c r="F124" i="2"/>
  <c r="E124" i="2"/>
  <c r="F123" i="2"/>
  <c r="E123" i="2"/>
  <c r="F122" i="2"/>
  <c r="E122" i="2"/>
  <c r="F121" i="2"/>
  <c r="E121" i="2"/>
  <c r="F120" i="2"/>
  <c r="E120" i="2"/>
  <c r="F119" i="2"/>
  <c r="E119" i="2"/>
  <c r="F118" i="2"/>
  <c r="E118" i="2"/>
  <c r="F117" i="2"/>
  <c r="E117" i="2"/>
  <c r="F116" i="2"/>
  <c r="E116" i="2"/>
  <c r="F115" i="2"/>
  <c r="E115" i="2"/>
  <c r="F114" i="2"/>
  <c r="E114" i="2"/>
  <c r="F113" i="2"/>
  <c r="E113" i="2"/>
  <c r="F112" i="2"/>
  <c r="E112" i="2"/>
  <c r="F111" i="2"/>
  <c r="E111" i="2"/>
  <c r="F110" i="2"/>
  <c r="E110" i="2"/>
  <c r="F109" i="2"/>
  <c r="E109" i="2"/>
  <c r="F108" i="2"/>
  <c r="E108" i="2"/>
  <c r="F107" i="2"/>
  <c r="E107" i="2"/>
  <c r="F106" i="2"/>
  <c r="E106" i="2"/>
  <c r="F105" i="2"/>
  <c r="E105" i="2"/>
  <c r="F104" i="2"/>
  <c r="E104" i="2"/>
  <c r="F103" i="2"/>
  <c r="E103" i="2"/>
  <c r="F102" i="2"/>
  <c r="E102" i="2"/>
  <c r="F101" i="2"/>
  <c r="E101" i="2"/>
  <c r="F100" i="2"/>
  <c r="E100" i="2"/>
  <c r="F99" i="2"/>
  <c r="E99" i="2"/>
  <c r="F98" i="2"/>
  <c r="E98" i="2"/>
  <c r="F97" i="2"/>
  <c r="E97" i="2"/>
  <c r="F96" i="2"/>
  <c r="E96" i="2"/>
  <c r="F95" i="2"/>
  <c r="E95" i="2"/>
  <c r="F94" i="2"/>
  <c r="E94" i="2"/>
  <c r="F93" i="2"/>
  <c r="E93" i="2"/>
  <c r="F92" i="2"/>
  <c r="E92" i="2"/>
  <c r="F91" i="2"/>
  <c r="E91" i="2"/>
  <c r="F90" i="2"/>
  <c r="E90" i="2"/>
  <c r="F89" i="2"/>
  <c r="E89" i="2"/>
  <c r="F88" i="2"/>
  <c r="E88" i="2"/>
  <c r="F87" i="2"/>
  <c r="E87" i="2"/>
  <c r="F86" i="2"/>
  <c r="E86" i="2"/>
  <c r="F85" i="2"/>
  <c r="E85" i="2"/>
  <c r="F84" i="2"/>
  <c r="E84" i="2"/>
  <c r="F83" i="2"/>
  <c r="E83" i="2"/>
  <c r="F82" i="2"/>
  <c r="E82" i="2"/>
  <c r="F81" i="2"/>
  <c r="E81" i="2"/>
  <c r="F80" i="2"/>
  <c r="E80" i="2"/>
  <c r="F79" i="2"/>
  <c r="E79" i="2"/>
  <c r="F78" i="2"/>
  <c r="E78" i="2"/>
  <c r="F77" i="2"/>
  <c r="E77" i="2"/>
  <c r="F76" i="2"/>
  <c r="E76" i="2"/>
  <c r="F75" i="2"/>
  <c r="E75" i="2"/>
  <c r="F74" i="2"/>
  <c r="E74" i="2"/>
  <c r="F73" i="2"/>
  <c r="E73" i="2"/>
  <c r="F72" i="2"/>
  <c r="E72" i="2"/>
  <c r="F71" i="2"/>
  <c r="E71" i="2"/>
  <c r="F70" i="2"/>
  <c r="E70" i="2"/>
  <c r="F69" i="2"/>
  <c r="E69" i="2"/>
  <c r="F68" i="2"/>
  <c r="E68" i="2"/>
  <c r="F67" i="2"/>
  <c r="E67" i="2"/>
  <c r="F66" i="2"/>
  <c r="E66" i="2"/>
  <c r="F65" i="2"/>
  <c r="E65" i="2"/>
  <c r="F64" i="2"/>
  <c r="E64" i="2"/>
  <c r="F63" i="2"/>
  <c r="E63" i="2"/>
  <c r="F62" i="2"/>
  <c r="E62" i="2"/>
  <c r="F61" i="2"/>
  <c r="E61" i="2"/>
  <c r="F60" i="2"/>
  <c r="E60" i="2"/>
  <c r="F59" i="2"/>
  <c r="E59" i="2"/>
  <c r="F58" i="2"/>
  <c r="E58" i="2"/>
  <c r="F57" i="2"/>
  <c r="E57" i="2"/>
  <c r="F56" i="2"/>
  <c r="E56" i="2"/>
  <c r="F55" i="2"/>
  <c r="E55" i="2"/>
  <c r="F54" i="2"/>
  <c r="E54" i="2"/>
  <c r="F53" i="2"/>
  <c r="E53" i="2"/>
  <c r="F52" i="2"/>
  <c r="E52" i="2"/>
  <c r="F51" i="2"/>
  <c r="E51" i="2"/>
  <c r="F50" i="2"/>
  <c r="E50" i="2"/>
  <c r="F49" i="2"/>
  <c r="E49" i="2"/>
  <c r="F48" i="2"/>
  <c r="E48" i="2"/>
  <c r="F47" i="2"/>
  <c r="E47" i="2"/>
  <c r="F46" i="2"/>
  <c r="E46" i="2"/>
  <c r="F45" i="2"/>
  <c r="E45" i="2"/>
  <c r="F44" i="2"/>
  <c r="E44" i="2"/>
  <c r="F43" i="2"/>
  <c r="E43" i="2"/>
  <c r="F42" i="2"/>
  <c r="E42" i="2"/>
  <c r="F41" i="2"/>
  <c r="E41" i="2"/>
  <c r="F40" i="2"/>
  <c r="E40" i="2"/>
  <c r="F39" i="2"/>
  <c r="E39" i="2"/>
  <c r="F38" i="2"/>
  <c r="E38" i="2"/>
  <c r="F37" i="2"/>
  <c r="E37" i="2"/>
  <c r="F36" i="2"/>
  <c r="E36" i="2"/>
  <c r="F35" i="2"/>
  <c r="E35" i="2"/>
  <c r="F34" i="2"/>
  <c r="E34" i="2"/>
  <c r="F33" i="2"/>
  <c r="E33" i="2"/>
  <c r="F32" i="2"/>
  <c r="E32" i="2"/>
  <c r="F31" i="2"/>
  <c r="E31" i="2"/>
  <c r="F30" i="2"/>
  <c r="E30" i="2"/>
  <c r="F29" i="2"/>
  <c r="E29" i="2"/>
  <c r="F28" i="2"/>
  <c r="E28" i="2"/>
  <c r="F27" i="2"/>
  <c r="E27" i="2"/>
  <c r="F26" i="2"/>
  <c r="E26" i="2"/>
  <c r="F25" i="2"/>
  <c r="F143" i="2" s="1"/>
  <c r="J11" i="2" s="1"/>
  <c r="E25" i="2"/>
  <c r="E143" i="2" s="1"/>
  <c r="I11" i="2" s="1"/>
  <c r="E168" i="5" l="1"/>
  <c r="M16" i="5" s="1"/>
  <c r="F168" i="5"/>
  <c r="N16" i="5" s="1"/>
  <c r="C168" i="5"/>
  <c r="B168" i="5"/>
  <c r="C143" i="2"/>
  <c r="B143" i="2"/>
  <c r="G161" i="5" l="1"/>
  <c r="G153" i="5"/>
  <c r="G145" i="5"/>
  <c r="G138" i="5"/>
  <c r="G131" i="5"/>
  <c r="G123" i="5"/>
  <c r="G115" i="5"/>
  <c r="G107" i="5"/>
  <c r="G99" i="5"/>
  <c r="G91" i="5"/>
  <c r="G83" i="5"/>
  <c r="G75" i="5"/>
  <c r="G67" i="5"/>
  <c r="G59" i="5"/>
  <c r="G51" i="5"/>
  <c r="G163" i="5"/>
  <c r="G146" i="5"/>
  <c r="G76" i="5"/>
  <c r="G160" i="5"/>
  <c r="G152" i="5"/>
  <c r="G130" i="5"/>
  <c r="G122" i="5"/>
  <c r="G114" i="5"/>
  <c r="G106" i="5"/>
  <c r="G98" i="5"/>
  <c r="G90" i="5"/>
  <c r="G82" i="5"/>
  <c r="G74" i="5"/>
  <c r="G66" i="5"/>
  <c r="G58" i="5"/>
  <c r="G155" i="5"/>
  <c r="G162" i="5"/>
  <c r="G108" i="5"/>
  <c r="G68" i="5"/>
  <c r="G167" i="5"/>
  <c r="G159" i="5"/>
  <c r="G151" i="5"/>
  <c r="G144" i="5"/>
  <c r="G137" i="5"/>
  <c r="G129" i="5"/>
  <c r="G121" i="5"/>
  <c r="G113" i="5"/>
  <c r="G105" i="5"/>
  <c r="G97" i="5"/>
  <c r="G89" i="5"/>
  <c r="G81" i="5"/>
  <c r="G73" i="5"/>
  <c r="G65" i="5"/>
  <c r="G57" i="5"/>
  <c r="G147" i="5"/>
  <c r="G53" i="5"/>
  <c r="G154" i="5"/>
  <c r="G92" i="5"/>
  <c r="G52" i="5"/>
  <c r="G166" i="5"/>
  <c r="G158" i="5"/>
  <c r="G150" i="5"/>
  <c r="G143" i="5"/>
  <c r="G136" i="5"/>
  <c r="G128" i="5"/>
  <c r="G120" i="5"/>
  <c r="G112" i="5"/>
  <c r="G104" i="5"/>
  <c r="G96" i="5"/>
  <c r="G88" i="5"/>
  <c r="G80" i="5"/>
  <c r="G72" i="5"/>
  <c r="G64" i="5"/>
  <c r="G56" i="5"/>
  <c r="G165" i="5"/>
  <c r="G157" i="5"/>
  <c r="G149" i="5"/>
  <c r="G142" i="5"/>
  <c r="G135" i="5"/>
  <c r="G127" i="5"/>
  <c r="G119" i="5"/>
  <c r="G111" i="5"/>
  <c r="G103" i="5"/>
  <c r="G95" i="5"/>
  <c r="G87" i="5"/>
  <c r="G79" i="5"/>
  <c r="G71" i="5"/>
  <c r="G63" i="5"/>
  <c r="G55" i="5"/>
  <c r="G50" i="5"/>
  <c r="G164" i="5"/>
  <c r="G156" i="5"/>
  <c r="G148" i="5"/>
  <c r="G141" i="5"/>
  <c r="G134" i="5"/>
  <c r="G126" i="5"/>
  <c r="G118" i="5"/>
  <c r="G110" i="5"/>
  <c r="G102" i="5"/>
  <c r="G94" i="5"/>
  <c r="G86" i="5"/>
  <c r="G78" i="5"/>
  <c r="G70" i="5"/>
  <c r="G62" i="5"/>
  <c r="G54" i="5"/>
  <c r="G140" i="5"/>
  <c r="G133" i="5"/>
  <c r="G125" i="5"/>
  <c r="G117" i="5"/>
  <c r="G109" i="5"/>
  <c r="G101" i="5"/>
  <c r="G93" i="5"/>
  <c r="G85" i="5"/>
  <c r="G77" i="5"/>
  <c r="G69" i="5"/>
  <c r="G61" i="5"/>
  <c r="G139" i="5"/>
  <c r="G132" i="5"/>
  <c r="G124" i="5"/>
  <c r="G116" i="5"/>
  <c r="G100" i="5"/>
  <c r="G84" i="5"/>
  <c r="G60" i="5"/>
  <c r="H100" i="5" l="1"/>
  <c r="I100" i="5"/>
  <c r="J100" i="5"/>
  <c r="J118" i="5"/>
  <c r="H118" i="5"/>
  <c r="I118" i="5"/>
  <c r="J64" i="5"/>
  <c r="I64" i="5"/>
  <c r="H64" i="5"/>
  <c r="I159" i="5"/>
  <c r="J159" i="5"/>
  <c r="H159" i="5"/>
  <c r="H138" i="5"/>
  <c r="J138" i="5"/>
  <c r="I138" i="5"/>
  <c r="J62" i="5"/>
  <c r="H62" i="5"/>
  <c r="I62" i="5"/>
  <c r="I101" i="5"/>
  <c r="J101" i="5"/>
  <c r="H101" i="5"/>
  <c r="H134" i="5"/>
  <c r="J134" i="5"/>
  <c r="I134" i="5"/>
  <c r="I135" i="5"/>
  <c r="J135" i="5"/>
  <c r="H135" i="5"/>
  <c r="J80" i="5"/>
  <c r="I80" i="5"/>
  <c r="H80" i="5"/>
  <c r="I147" i="5"/>
  <c r="H147" i="5"/>
  <c r="J147" i="5"/>
  <c r="J68" i="5"/>
  <c r="H68" i="5"/>
  <c r="I68" i="5"/>
  <c r="I109" i="5"/>
  <c r="J109" i="5"/>
  <c r="H109" i="5"/>
  <c r="J78" i="5"/>
  <c r="H78" i="5"/>
  <c r="I78" i="5"/>
  <c r="I141" i="5"/>
  <c r="H141" i="5"/>
  <c r="J141" i="5"/>
  <c r="I79" i="5"/>
  <c r="J79" i="5"/>
  <c r="H79" i="5"/>
  <c r="J142" i="5"/>
  <c r="H142" i="5"/>
  <c r="I142" i="5"/>
  <c r="J88" i="5"/>
  <c r="I88" i="5"/>
  <c r="H88" i="5"/>
  <c r="I57" i="5"/>
  <c r="J57" i="5"/>
  <c r="H57" i="5"/>
  <c r="I121" i="5"/>
  <c r="J121" i="5"/>
  <c r="H121" i="5"/>
  <c r="J108" i="5"/>
  <c r="H108" i="5"/>
  <c r="I108" i="5"/>
  <c r="J98" i="5"/>
  <c r="I98" i="5"/>
  <c r="H98" i="5"/>
  <c r="I146" i="5"/>
  <c r="H146" i="5"/>
  <c r="J146" i="5"/>
  <c r="I99" i="5"/>
  <c r="H99" i="5"/>
  <c r="J99" i="5"/>
  <c r="I139" i="5"/>
  <c r="J139" i="5"/>
  <c r="H139" i="5"/>
  <c r="I117" i="5"/>
  <c r="H117" i="5"/>
  <c r="J117" i="5"/>
  <c r="J86" i="5"/>
  <c r="I86" i="5"/>
  <c r="H86" i="5"/>
  <c r="H148" i="5"/>
  <c r="I148" i="5"/>
  <c r="J148" i="5"/>
  <c r="I87" i="5"/>
  <c r="J87" i="5"/>
  <c r="H87" i="5"/>
  <c r="I149" i="5"/>
  <c r="J149" i="5"/>
  <c r="H149" i="5"/>
  <c r="J96" i="5"/>
  <c r="H96" i="5"/>
  <c r="I96" i="5"/>
  <c r="J158" i="5"/>
  <c r="I158" i="5"/>
  <c r="H158" i="5"/>
  <c r="I65" i="5"/>
  <c r="H65" i="5"/>
  <c r="J65" i="5"/>
  <c r="H129" i="5"/>
  <c r="I129" i="5"/>
  <c r="J129" i="5"/>
  <c r="H162" i="5"/>
  <c r="J162" i="5"/>
  <c r="I162" i="5"/>
  <c r="J106" i="5"/>
  <c r="I106" i="5"/>
  <c r="H106" i="5"/>
  <c r="I163" i="5"/>
  <c r="H163" i="5"/>
  <c r="J163" i="5"/>
  <c r="I107" i="5"/>
  <c r="J107" i="5"/>
  <c r="H107" i="5"/>
  <c r="I61" i="5"/>
  <c r="J61" i="5"/>
  <c r="H61" i="5"/>
  <c r="I125" i="5"/>
  <c r="J125" i="5"/>
  <c r="H125" i="5"/>
  <c r="J94" i="5"/>
  <c r="H94" i="5"/>
  <c r="I94" i="5"/>
  <c r="H156" i="5"/>
  <c r="I156" i="5"/>
  <c r="J156" i="5"/>
  <c r="I95" i="5"/>
  <c r="J95" i="5"/>
  <c r="H95" i="5"/>
  <c r="I157" i="5"/>
  <c r="J157" i="5"/>
  <c r="H157" i="5"/>
  <c r="J104" i="5"/>
  <c r="I104" i="5"/>
  <c r="H104" i="5"/>
  <c r="J166" i="5"/>
  <c r="H166" i="5"/>
  <c r="I166" i="5"/>
  <c r="I73" i="5"/>
  <c r="J73" i="5"/>
  <c r="H73" i="5"/>
  <c r="I137" i="5"/>
  <c r="J137" i="5"/>
  <c r="H137" i="5"/>
  <c r="I155" i="5"/>
  <c r="J155" i="5"/>
  <c r="H155" i="5"/>
  <c r="J114" i="5"/>
  <c r="I114" i="5"/>
  <c r="H114" i="5"/>
  <c r="I51" i="5"/>
  <c r="H51" i="5"/>
  <c r="J51" i="5"/>
  <c r="I115" i="5"/>
  <c r="H115" i="5"/>
  <c r="J115" i="5"/>
  <c r="J60" i="5"/>
  <c r="I60" i="5"/>
  <c r="H60" i="5"/>
  <c r="I69" i="5"/>
  <c r="J69" i="5"/>
  <c r="H69" i="5"/>
  <c r="I133" i="5"/>
  <c r="J133" i="5"/>
  <c r="H133" i="5"/>
  <c r="J102" i="5"/>
  <c r="I102" i="5"/>
  <c r="H102" i="5"/>
  <c r="H164" i="5"/>
  <c r="J164" i="5"/>
  <c r="I164" i="5"/>
  <c r="H103" i="5"/>
  <c r="I103" i="5"/>
  <c r="J103" i="5"/>
  <c r="I165" i="5"/>
  <c r="H165" i="5"/>
  <c r="J165" i="5"/>
  <c r="J112" i="5"/>
  <c r="I112" i="5"/>
  <c r="H112" i="5"/>
  <c r="J52" i="5"/>
  <c r="I52" i="5"/>
  <c r="H52" i="5"/>
  <c r="H81" i="5"/>
  <c r="I81" i="5"/>
  <c r="J81" i="5"/>
  <c r="H144" i="5"/>
  <c r="I144" i="5"/>
  <c r="J144" i="5"/>
  <c r="J58" i="5"/>
  <c r="H58" i="5"/>
  <c r="I58" i="5"/>
  <c r="J122" i="5"/>
  <c r="I122" i="5"/>
  <c r="H122" i="5"/>
  <c r="I59" i="5"/>
  <c r="J59" i="5"/>
  <c r="H59" i="5"/>
  <c r="I123" i="5"/>
  <c r="J123" i="5"/>
  <c r="H123" i="5"/>
  <c r="J84" i="5"/>
  <c r="H84" i="5"/>
  <c r="I84" i="5"/>
  <c r="I77" i="5"/>
  <c r="J77" i="5"/>
  <c r="H77" i="5"/>
  <c r="H140" i="5"/>
  <c r="J140" i="5"/>
  <c r="I140" i="5"/>
  <c r="J110" i="5"/>
  <c r="H110" i="5"/>
  <c r="I110" i="5"/>
  <c r="J50" i="5"/>
  <c r="I50" i="5"/>
  <c r="H50" i="5"/>
  <c r="I111" i="5"/>
  <c r="J111" i="5"/>
  <c r="H111" i="5"/>
  <c r="J56" i="5"/>
  <c r="H56" i="5"/>
  <c r="I56" i="5"/>
  <c r="J120" i="5"/>
  <c r="H120" i="5"/>
  <c r="I120" i="5"/>
  <c r="J92" i="5"/>
  <c r="I92" i="5"/>
  <c r="H92" i="5"/>
  <c r="I89" i="5"/>
  <c r="H89" i="5"/>
  <c r="J89" i="5"/>
  <c r="I151" i="5"/>
  <c r="J151" i="5"/>
  <c r="H151" i="5"/>
  <c r="J66" i="5"/>
  <c r="I66" i="5"/>
  <c r="H66" i="5"/>
  <c r="J130" i="5"/>
  <c r="H130" i="5"/>
  <c r="I130" i="5"/>
  <c r="I67" i="5"/>
  <c r="H67" i="5"/>
  <c r="J67" i="5"/>
  <c r="I131" i="5"/>
  <c r="J131" i="5"/>
  <c r="H131" i="5"/>
  <c r="J54" i="5"/>
  <c r="H54" i="5"/>
  <c r="I54" i="5"/>
  <c r="J128" i="5"/>
  <c r="I128" i="5"/>
  <c r="H128" i="5"/>
  <c r="J74" i="5"/>
  <c r="I74" i="5"/>
  <c r="H74" i="5"/>
  <c r="I93" i="5"/>
  <c r="H93" i="5"/>
  <c r="J93" i="5"/>
  <c r="J126" i="5"/>
  <c r="I126" i="5"/>
  <c r="H126" i="5"/>
  <c r="J63" i="5"/>
  <c r="I63" i="5"/>
  <c r="H63" i="5"/>
  <c r="I127" i="5"/>
  <c r="J127" i="5"/>
  <c r="H127" i="5"/>
  <c r="J72" i="5"/>
  <c r="I72" i="5"/>
  <c r="H72" i="5"/>
  <c r="H136" i="5"/>
  <c r="J136" i="5"/>
  <c r="I136" i="5"/>
  <c r="I53" i="5"/>
  <c r="H53" i="5"/>
  <c r="J53" i="5"/>
  <c r="I105" i="5"/>
  <c r="J105" i="5"/>
  <c r="H105" i="5"/>
  <c r="I167" i="5"/>
  <c r="J167" i="5"/>
  <c r="H167" i="5"/>
  <c r="J82" i="5"/>
  <c r="H82" i="5"/>
  <c r="I82" i="5"/>
  <c r="H160" i="5"/>
  <c r="J160" i="5"/>
  <c r="I160" i="5"/>
  <c r="I83" i="5"/>
  <c r="H83" i="5"/>
  <c r="J83" i="5"/>
  <c r="I145" i="5"/>
  <c r="J145" i="5"/>
  <c r="H145" i="5"/>
  <c r="I55" i="5"/>
  <c r="H55" i="5"/>
  <c r="J55" i="5"/>
  <c r="H154" i="5"/>
  <c r="J154" i="5"/>
  <c r="I154" i="5"/>
  <c r="I75" i="5"/>
  <c r="H75" i="5"/>
  <c r="J75" i="5"/>
  <c r="I71" i="5"/>
  <c r="H71" i="5"/>
  <c r="J71" i="5"/>
  <c r="I143" i="5"/>
  <c r="J143" i="5"/>
  <c r="H143" i="5"/>
  <c r="I113" i="5"/>
  <c r="H113" i="5"/>
  <c r="J113" i="5"/>
  <c r="I90" i="5"/>
  <c r="J90" i="5"/>
  <c r="H90" i="5"/>
  <c r="J76" i="5"/>
  <c r="I76" i="5"/>
  <c r="H76" i="5"/>
  <c r="I91" i="5"/>
  <c r="J91" i="5"/>
  <c r="H91" i="5"/>
  <c r="I153" i="5"/>
  <c r="J153" i="5"/>
  <c r="H153" i="5"/>
  <c r="I85" i="5"/>
  <c r="J85" i="5"/>
  <c r="H85" i="5"/>
  <c r="I119" i="5"/>
  <c r="H119" i="5"/>
  <c r="J119" i="5"/>
  <c r="I97" i="5"/>
  <c r="H97" i="5"/>
  <c r="J97" i="5"/>
  <c r="H152" i="5"/>
  <c r="J152" i="5"/>
  <c r="I152" i="5"/>
  <c r="J116" i="5"/>
  <c r="H116" i="5"/>
  <c r="I116" i="5"/>
  <c r="J124" i="5"/>
  <c r="H124" i="5"/>
  <c r="I124" i="5"/>
  <c r="J70" i="5"/>
  <c r="H70" i="5"/>
  <c r="I70" i="5"/>
  <c r="H132" i="5"/>
  <c r="I132" i="5"/>
  <c r="J132" i="5"/>
  <c r="H150" i="5"/>
  <c r="I150" i="5"/>
  <c r="J150" i="5"/>
  <c r="H161" i="5"/>
  <c r="I161" i="5"/>
  <c r="J161" i="5"/>
  <c r="H168" i="5" l="1"/>
  <c r="I168" i="5"/>
  <c r="M21" i="5" s="1"/>
  <c r="K155" i="5" s="1"/>
  <c r="J168" i="5"/>
  <c r="N21" i="5" s="1"/>
  <c r="K158" i="5" s="1"/>
  <c r="K162" i="5"/>
  <c r="K107" i="5"/>
  <c r="K98" i="5"/>
  <c r="K161" i="5"/>
  <c r="K152" i="5"/>
  <c r="K97" i="5"/>
  <c r="K88" i="5"/>
  <c r="K151" i="5"/>
  <c r="K142" i="5"/>
  <c r="K87" i="5"/>
  <c r="K78" i="5"/>
  <c r="K141" i="5"/>
  <c r="K132" i="5"/>
  <c r="K77" i="5"/>
  <c r="K68" i="5"/>
  <c r="K90" i="5"/>
  <c r="K83" i="5"/>
  <c r="K96" i="5"/>
  <c r="K89" i="5"/>
  <c r="K102" i="5"/>
  <c r="K95" i="5"/>
  <c r="K133" i="5"/>
  <c r="K108" i="5"/>
  <c r="K101" i="5"/>
  <c r="K99" i="5"/>
  <c r="K74" i="5"/>
  <c r="K53" i="5"/>
  <c r="K105" i="5"/>
  <c r="K80" i="5"/>
  <c r="K149" i="5"/>
  <c r="K117" i="5" l="1"/>
  <c r="L117" i="5" s="1"/>
  <c r="K86" i="5"/>
  <c r="N86" i="5" s="1"/>
  <c r="K106" i="5"/>
  <c r="K127" i="5"/>
  <c r="L127" i="5" s="1"/>
  <c r="K121" i="5"/>
  <c r="K115" i="5"/>
  <c r="N115" i="5" s="1"/>
  <c r="K84" i="5"/>
  <c r="K148" i="5"/>
  <c r="N148" i="5" s="1"/>
  <c r="K94" i="5"/>
  <c r="M94" i="5" s="1"/>
  <c r="K104" i="5"/>
  <c r="N104" i="5" s="1"/>
  <c r="K50" i="5"/>
  <c r="K114" i="5"/>
  <c r="N114" i="5" s="1"/>
  <c r="K73" i="5"/>
  <c r="K150" i="5"/>
  <c r="K156" i="5"/>
  <c r="M156" i="5" s="1"/>
  <c r="K131" i="5"/>
  <c r="N131" i="5" s="1"/>
  <c r="K140" i="5"/>
  <c r="K134" i="5"/>
  <c r="M134" i="5" s="1"/>
  <c r="K128" i="5"/>
  <c r="K122" i="5"/>
  <c r="N122" i="5" s="1"/>
  <c r="K93" i="5"/>
  <c r="K157" i="5"/>
  <c r="K103" i="5"/>
  <c r="M103" i="5" s="1"/>
  <c r="K167" i="5"/>
  <c r="N167" i="5" s="1"/>
  <c r="K113" i="5"/>
  <c r="K59" i="5"/>
  <c r="L59" i="5" s="1"/>
  <c r="K123" i="5"/>
  <c r="K143" i="5"/>
  <c r="N143" i="5" s="1"/>
  <c r="K60" i="5"/>
  <c r="K92" i="5"/>
  <c r="K138" i="5"/>
  <c r="N138" i="5" s="1"/>
  <c r="K165" i="5"/>
  <c r="N165" i="5" s="1"/>
  <c r="K159" i="5"/>
  <c r="K153" i="5"/>
  <c r="N153" i="5" s="1"/>
  <c r="K147" i="5"/>
  <c r="M147" i="5" s="1"/>
  <c r="K100" i="5"/>
  <c r="N100" i="5" s="1"/>
  <c r="K164" i="5"/>
  <c r="K110" i="5"/>
  <c r="L110" i="5" s="1"/>
  <c r="K56" i="5"/>
  <c r="K120" i="5"/>
  <c r="N120" i="5" s="1"/>
  <c r="K66" i="5"/>
  <c r="K130" i="5"/>
  <c r="K111" i="5"/>
  <c r="K144" i="5"/>
  <c r="N144" i="5" s="1"/>
  <c r="K54" i="5"/>
  <c r="K163" i="5"/>
  <c r="N163" i="5" s="1"/>
  <c r="K67" i="5"/>
  <c r="K166" i="5"/>
  <c r="M166" i="5" s="1"/>
  <c r="K160" i="5"/>
  <c r="L160" i="5" s="1"/>
  <c r="K154" i="5"/>
  <c r="L154" i="5" s="1"/>
  <c r="K109" i="5"/>
  <c r="N109" i="5" s="1"/>
  <c r="K55" i="5"/>
  <c r="N55" i="5" s="1"/>
  <c r="K119" i="5"/>
  <c r="K65" i="5"/>
  <c r="M65" i="5" s="1"/>
  <c r="K129" i="5"/>
  <c r="K75" i="5"/>
  <c r="M75" i="5" s="1"/>
  <c r="K139" i="5"/>
  <c r="L139" i="5" s="1"/>
  <c r="K79" i="5"/>
  <c r="K85" i="5"/>
  <c r="K124" i="5"/>
  <c r="N124" i="5" s="1"/>
  <c r="K69" i="5"/>
  <c r="K63" i="5"/>
  <c r="N63" i="5" s="1"/>
  <c r="K57" i="5"/>
  <c r="K51" i="5"/>
  <c r="M51" i="5" s="1"/>
  <c r="K52" i="5"/>
  <c r="L52" i="5" s="1"/>
  <c r="K116" i="5"/>
  <c r="N116" i="5" s="1"/>
  <c r="K62" i="5"/>
  <c r="N62" i="5" s="1"/>
  <c r="K126" i="5"/>
  <c r="M126" i="5" s="1"/>
  <c r="K72" i="5"/>
  <c r="K136" i="5"/>
  <c r="K82" i="5"/>
  <c r="M82" i="5" s="1"/>
  <c r="K146" i="5"/>
  <c r="M146" i="5" s="1"/>
  <c r="K112" i="5"/>
  <c r="K118" i="5"/>
  <c r="K137" i="5"/>
  <c r="N137" i="5" s="1"/>
  <c r="K76" i="5"/>
  <c r="M76" i="5" s="1"/>
  <c r="K70" i="5"/>
  <c r="K64" i="5"/>
  <c r="K58" i="5"/>
  <c r="K61" i="5"/>
  <c r="L61" i="5" s="1"/>
  <c r="K125" i="5"/>
  <c r="K71" i="5"/>
  <c r="K135" i="5"/>
  <c r="N135" i="5" s="1"/>
  <c r="K81" i="5"/>
  <c r="M81" i="5" s="1"/>
  <c r="K145" i="5"/>
  <c r="K91" i="5"/>
  <c r="N80" i="5"/>
  <c r="M80" i="5"/>
  <c r="L80" i="5"/>
  <c r="N108" i="5"/>
  <c r="M108" i="5"/>
  <c r="L108" i="5"/>
  <c r="N102" i="5"/>
  <c r="M102" i="5"/>
  <c r="L102" i="5"/>
  <c r="N96" i="5"/>
  <c r="M96" i="5"/>
  <c r="L96" i="5"/>
  <c r="N90" i="5"/>
  <c r="M90" i="5"/>
  <c r="L90" i="5"/>
  <c r="N77" i="5"/>
  <c r="M77" i="5"/>
  <c r="L77" i="5"/>
  <c r="N141" i="5"/>
  <c r="M141" i="5"/>
  <c r="L141" i="5"/>
  <c r="N87" i="5"/>
  <c r="L87" i="5"/>
  <c r="M87" i="5"/>
  <c r="N151" i="5"/>
  <c r="L151" i="5"/>
  <c r="M151" i="5"/>
  <c r="N97" i="5"/>
  <c r="M97" i="5"/>
  <c r="L97" i="5"/>
  <c r="N161" i="5"/>
  <c r="L161" i="5"/>
  <c r="M161" i="5"/>
  <c r="N107" i="5"/>
  <c r="L107" i="5"/>
  <c r="M107" i="5"/>
  <c r="N117" i="5"/>
  <c r="M117" i="5"/>
  <c r="M86" i="5"/>
  <c r="L86" i="5"/>
  <c r="N106" i="5"/>
  <c r="M106" i="5"/>
  <c r="L106" i="5"/>
  <c r="N133" i="5"/>
  <c r="M133" i="5"/>
  <c r="L133" i="5"/>
  <c r="N121" i="5"/>
  <c r="L121" i="5"/>
  <c r="M121" i="5"/>
  <c r="M115" i="5"/>
  <c r="L115" i="5"/>
  <c r="N84" i="5"/>
  <c r="M84" i="5"/>
  <c r="L84" i="5"/>
  <c r="M148" i="5"/>
  <c r="L94" i="5"/>
  <c r="N94" i="5"/>
  <c r="M158" i="5"/>
  <c r="L158" i="5"/>
  <c r="N158" i="5"/>
  <c r="L104" i="5"/>
  <c r="N50" i="5"/>
  <c r="M50" i="5"/>
  <c r="L50" i="5"/>
  <c r="L114" i="5"/>
  <c r="N73" i="5"/>
  <c r="L73" i="5"/>
  <c r="M73" i="5"/>
  <c r="N150" i="5"/>
  <c r="M150" i="5"/>
  <c r="L150" i="5"/>
  <c r="N156" i="5"/>
  <c r="L156" i="5"/>
  <c r="L131" i="5"/>
  <c r="N140" i="5"/>
  <c r="M140" i="5"/>
  <c r="L140" i="5"/>
  <c r="N134" i="5"/>
  <c r="N128" i="5"/>
  <c r="M128" i="5"/>
  <c r="L128" i="5"/>
  <c r="L122" i="5"/>
  <c r="N93" i="5"/>
  <c r="M93" i="5"/>
  <c r="L93" i="5"/>
  <c r="N157" i="5"/>
  <c r="M157" i="5"/>
  <c r="L157" i="5"/>
  <c r="N103" i="5"/>
  <c r="L103" i="5"/>
  <c r="M167" i="5"/>
  <c r="N113" i="5"/>
  <c r="M113" i="5"/>
  <c r="L113" i="5"/>
  <c r="N59" i="5"/>
  <c r="N123" i="5"/>
  <c r="L123" i="5"/>
  <c r="M123" i="5"/>
  <c r="N99" i="5"/>
  <c r="M99" i="5"/>
  <c r="L99" i="5"/>
  <c r="N60" i="5"/>
  <c r="L60" i="5"/>
  <c r="M60" i="5"/>
  <c r="N92" i="5"/>
  <c r="L92" i="5"/>
  <c r="M92" i="5"/>
  <c r="M165" i="5"/>
  <c r="L153" i="5"/>
  <c r="M153" i="5"/>
  <c r="M110" i="5"/>
  <c r="N110" i="5"/>
  <c r="N66" i="5"/>
  <c r="M66" i="5"/>
  <c r="L66" i="5"/>
  <c r="N111" i="5"/>
  <c r="L111" i="5"/>
  <c r="M111" i="5"/>
  <c r="N54" i="5"/>
  <c r="M54" i="5"/>
  <c r="L54" i="5"/>
  <c r="N67" i="5"/>
  <c r="M67" i="5"/>
  <c r="L67" i="5"/>
  <c r="N160" i="5"/>
  <c r="M160" i="5"/>
  <c r="M109" i="5"/>
  <c r="L109" i="5"/>
  <c r="N119" i="5"/>
  <c r="L119" i="5"/>
  <c r="M119" i="5"/>
  <c r="N65" i="5"/>
  <c r="L65" i="5"/>
  <c r="L75" i="5"/>
  <c r="N85" i="5"/>
  <c r="M85" i="5"/>
  <c r="L85" i="5"/>
  <c r="L63" i="5"/>
  <c r="M63" i="5"/>
  <c r="N51" i="5"/>
  <c r="M62" i="5"/>
  <c r="L62" i="5"/>
  <c r="L72" i="5"/>
  <c r="M72" i="5"/>
  <c r="N72" i="5"/>
  <c r="L136" i="5"/>
  <c r="N136" i="5"/>
  <c r="M136" i="5"/>
  <c r="N146" i="5"/>
  <c r="N53" i="5"/>
  <c r="M53" i="5"/>
  <c r="L53" i="5"/>
  <c r="L143" i="5"/>
  <c r="L138" i="5"/>
  <c r="N159" i="5"/>
  <c r="M159" i="5"/>
  <c r="L159" i="5"/>
  <c r="N147" i="5"/>
  <c r="L147" i="5"/>
  <c r="N164" i="5"/>
  <c r="M164" i="5"/>
  <c r="L164" i="5"/>
  <c r="L56" i="5"/>
  <c r="N56" i="5"/>
  <c r="M56" i="5"/>
  <c r="L120" i="5"/>
  <c r="L130" i="5"/>
  <c r="N130" i="5"/>
  <c r="M130" i="5"/>
  <c r="L144" i="5"/>
  <c r="L163" i="5"/>
  <c r="M163" i="5"/>
  <c r="N166" i="5"/>
  <c r="N154" i="5"/>
  <c r="M154" i="5"/>
  <c r="N129" i="5"/>
  <c r="M129" i="5"/>
  <c r="L129" i="5"/>
  <c r="N139" i="5"/>
  <c r="N79" i="5"/>
  <c r="M79" i="5"/>
  <c r="L79" i="5"/>
  <c r="L124" i="5"/>
  <c r="N69" i="5"/>
  <c r="M69" i="5"/>
  <c r="L69" i="5"/>
  <c r="N57" i="5"/>
  <c r="L57" i="5"/>
  <c r="M57" i="5"/>
  <c r="N52" i="5"/>
  <c r="M52" i="5"/>
  <c r="M116" i="5"/>
  <c r="L116" i="5"/>
  <c r="N82" i="5"/>
  <c r="N112" i="5"/>
  <c r="M112" i="5"/>
  <c r="L112" i="5"/>
  <c r="N118" i="5"/>
  <c r="M118" i="5"/>
  <c r="L118" i="5"/>
  <c r="M137" i="5"/>
  <c r="N70" i="5"/>
  <c r="M70" i="5"/>
  <c r="L70" i="5"/>
  <c r="N64" i="5"/>
  <c r="M64" i="5"/>
  <c r="L64" i="5"/>
  <c r="N58" i="5"/>
  <c r="M58" i="5"/>
  <c r="L58" i="5"/>
  <c r="N61" i="5"/>
  <c r="N125" i="5"/>
  <c r="L125" i="5"/>
  <c r="M125" i="5"/>
  <c r="N71" i="5"/>
  <c r="L71" i="5"/>
  <c r="M71" i="5"/>
  <c r="M135" i="5"/>
  <c r="N81" i="5"/>
  <c r="N145" i="5"/>
  <c r="L145" i="5"/>
  <c r="M145" i="5"/>
  <c r="N91" i="5"/>
  <c r="L91" i="5"/>
  <c r="M91" i="5"/>
  <c r="N155" i="5"/>
  <c r="L155" i="5"/>
  <c r="M155" i="5"/>
  <c r="N149" i="5"/>
  <c r="M149" i="5"/>
  <c r="L149" i="5"/>
  <c r="N105" i="5"/>
  <c r="L105" i="5"/>
  <c r="M105" i="5"/>
  <c r="N74" i="5"/>
  <c r="M74" i="5"/>
  <c r="L74" i="5"/>
  <c r="N101" i="5"/>
  <c r="M101" i="5"/>
  <c r="L101" i="5"/>
  <c r="N95" i="5"/>
  <c r="L95" i="5"/>
  <c r="M95" i="5"/>
  <c r="N89" i="5"/>
  <c r="L89" i="5"/>
  <c r="M89" i="5"/>
  <c r="N83" i="5"/>
  <c r="M83" i="5"/>
  <c r="L83" i="5"/>
  <c r="N68" i="5"/>
  <c r="M68" i="5"/>
  <c r="L68" i="5"/>
  <c r="N132" i="5"/>
  <c r="M132" i="5"/>
  <c r="L132" i="5"/>
  <c r="M78" i="5"/>
  <c r="L78" i="5"/>
  <c r="N78" i="5"/>
  <c r="M142" i="5"/>
  <c r="L142" i="5"/>
  <c r="N142" i="5"/>
  <c r="L88" i="5"/>
  <c r="N88" i="5"/>
  <c r="M88" i="5"/>
  <c r="L152" i="5"/>
  <c r="N152" i="5"/>
  <c r="M152" i="5"/>
  <c r="N98" i="5"/>
  <c r="M98" i="5"/>
  <c r="L98" i="5"/>
  <c r="N162" i="5"/>
  <c r="M162" i="5"/>
  <c r="L162" i="5"/>
  <c r="N76" i="5" l="1"/>
  <c r="N168" i="5" s="1"/>
  <c r="M55" i="5"/>
  <c r="M127" i="5"/>
  <c r="L55" i="5"/>
  <c r="L168" i="5" s="1"/>
  <c r="N75" i="5"/>
  <c r="L167" i="5"/>
  <c r="M131" i="5"/>
  <c r="N127" i="5"/>
  <c r="L135" i="5"/>
  <c r="M61" i="5"/>
  <c r="L137" i="5"/>
  <c r="L82" i="5"/>
  <c r="M139" i="5"/>
  <c r="M120" i="5"/>
  <c r="M138" i="5"/>
  <c r="L146" i="5"/>
  <c r="M59" i="5"/>
  <c r="L134" i="5"/>
  <c r="M104" i="5"/>
  <c r="L165" i="5"/>
  <c r="L148" i="5"/>
  <c r="N126" i="5"/>
  <c r="M124" i="5"/>
  <c r="M144" i="5"/>
  <c r="M143" i="5"/>
  <c r="L100" i="5"/>
  <c r="M122" i="5"/>
  <c r="M114" i="5"/>
  <c r="L81" i="5"/>
  <c r="L76" i="5"/>
  <c r="L126" i="5"/>
  <c r="L166" i="5"/>
  <c r="L51" i="5"/>
  <c r="M100" i="5"/>
  <c r="M168" i="5"/>
  <c r="N25" i="5" l="1"/>
  <c r="O143" i="5"/>
  <c r="O163" i="5"/>
  <c r="O149" i="5"/>
  <c r="O105" i="5"/>
  <c r="O99" i="5"/>
  <c r="O89" i="5"/>
  <c r="O156" i="5"/>
  <c r="O142" i="5"/>
  <c r="O135" i="5"/>
  <c r="O94" i="5"/>
  <c r="O88" i="5"/>
  <c r="O78" i="5"/>
  <c r="O148" i="5"/>
  <c r="O141" i="5"/>
  <c r="O134" i="5"/>
  <c r="O87" i="5"/>
  <c r="O77" i="5"/>
  <c r="O71" i="5"/>
  <c r="O147" i="5"/>
  <c r="O133" i="5"/>
  <c r="O127" i="5"/>
  <c r="O82" i="5"/>
  <c r="O76" i="5"/>
  <c r="O66" i="5"/>
  <c r="O113" i="5"/>
  <c r="O91" i="5"/>
  <c r="O81" i="5"/>
  <c r="O112" i="5"/>
  <c r="O102" i="5"/>
  <c r="O80" i="5"/>
  <c r="O101" i="5"/>
  <c r="O79" i="5"/>
  <c r="O69" i="5"/>
  <c r="O90" i="5"/>
  <c r="O68" i="5"/>
  <c r="O58" i="5"/>
  <c r="O65" i="5"/>
  <c r="O157" i="5"/>
  <c r="O117" i="5"/>
  <c r="O145" i="5"/>
  <c r="O84" i="5"/>
  <c r="O53" i="5"/>
  <c r="O106" i="5"/>
  <c r="O131" i="5"/>
  <c r="O96" i="5"/>
  <c r="O132" i="5" l="1"/>
  <c r="Q132" i="5" s="1"/>
  <c r="O54" i="5"/>
  <c r="R54" i="5" s="1"/>
  <c r="O75" i="5"/>
  <c r="O100" i="5"/>
  <c r="Q100" i="5" s="1"/>
  <c r="O111" i="5"/>
  <c r="O125" i="5"/>
  <c r="O126" i="5"/>
  <c r="Q126" i="5" s="1"/>
  <c r="O92" i="5"/>
  <c r="Q92" i="5" s="1"/>
  <c r="O154" i="5"/>
  <c r="R154" i="5" s="1"/>
  <c r="O93" i="5"/>
  <c r="R93" i="5" s="1"/>
  <c r="O155" i="5"/>
  <c r="O104" i="5"/>
  <c r="P104" i="5" s="1"/>
  <c r="O51" i="5"/>
  <c r="O116" i="5"/>
  <c r="O63" i="5"/>
  <c r="R63" i="5" s="1"/>
  <c r="O52" i="5"/>
  <c r="P52" i="5" s="1"/>
  <c r="O85" i="5"/>
  <c r="P85" i="5" s="1"/>
  <c r="O97" i="5"/>
  <c r="R97" i="5" s="1"/>
  <c r="O124" i="5"/>
  <c r="O138" i="5"/>
  <c r="Q138" i="5" s="1"/>
  <c r="O139" i="5"/>
  <c r="O140" i="5"/>
  <c r="O98" i="5"/>
  <c r="R98" i="5" s="1"/>
  <c r="O161" i="5"/>
  <c r="Q161" i="5" s="1"/>
  <c r="O103" i="5"/>
  <c r="R103" i="5" s="1"/>
  <c r="O162" i="5"/>
  <c r="P162" i="5" s="1"/>
  <c r="O110" i="5"/>
  <c r="O57" i="5"/>
  <c r="R57" i="5" s="1"/>
  <c r="O123" i="5"/>
  <c r="O64" i="5"/>
  <c r="P64" i="5" s="1"/>
  <c r="O144" i="5"/>
  <c r="O146" i="5"/>
  <c r="P146" i="5" s="1"/>
  <c r="O107" i="5"/>
  <c r="P107" i="5" s="1"/>
  <c r="O137" i="5"/>
  <c r="O151" i="5"/>
  <c r="Q151" i="5" s="1"/>
  <c r="O152" i="5"/>
  <c r="P152" i="5" s="1"/>
  <c r="O153" i="5"/>
  <c r="O108" i="5"/>
  <c r="O50" i="5"/>
  <c r="O109" i="5"/>
  <c r="O56" i="5"/>
  <c r="O115" i="5"/>
  <c r="P115" i="5" s="1"/>
  <c r="O67" i="5"/>
  <c r="Q67" i="5" s="1"/>
  <c r="O130" i="5"/>
  <c r="P130" i="5" s="1"/>
  <c r="O95" i="5"/>
  <c r="O118" i="5"/>
  <c r="O158" i="5"/>
  <c r="O119" i="5"/>
  <c r="Q119" i="5" s="1"/>
  <c r="O150" i="5"/>
  <c r="Q150" i="5" s="1"/>
  <c r="O167" i="5"/>
  <c r="R167" i="5" s="1"/>
  <c r="O165" i="5"/>
  <c r="O166" i="5"/>
  <c r="R166" i="5" s="1"/>
  <c r="O114" i="5"/>
  <c r="O55" i="5"/>
  <c r="R55" i="5" s="1"/>
  <c r="O121" i="5"/>
  <c r="R121" i="5" s="1"/>
  <c r="O62" i="5"/>
  <c r="P62" i="5" s="1"/>
  <c r="O122" i="5"/>
  <c r="O73" i="5"/>
  <c r="Q73" i="5" s="1"/>
  <c r="O136" i="5"/>
  <c r="P136" i="5" s="1"/>
  <c r="O74" i="5"/>
  <c r="R74" i="5" s="1"/>
  <c r="O159" i="5"/>
  <c r="O86" i="5"/>
  <c r="Q86" i="5" s="1"/>
  <c r="O160" i="5"/>
  <c r="O164" i="5"/>
  <c r="P164" i="5" s="1"/>
  <c r="O70" i="5"/>
  <c r="R70" i="5" s="1"/>
  <c r="O59" i="5"/>
  <c r="O60" i="5"/>
  <c r="Q60" i="5" s="1"/>
  <c r="O120" i="5"/>
  <c r="R120" i="5" s="1"/>
  <c r="O61" i="5"/>
  <c r="O128" i="5"/>
  <c r="R128" i="5" s="1"/>
  <c r="O72" i="5"/>
  <c r="O129" i="5"/>
  <c r="R129" i="5" s="1"/>
  <c r="O83" i="5"/>
  <c r="R83" i="5" s="1"/>
  <c r="P144" i="5"/>
  <c r="R144" i="5"/>
  <c r="Q144" i="5"/>
  <c r="R56" i="5"/>
  <c r="P56" i="5"/>
  <c r="Q56" i="5"/>
  <c r="R131" i="5"/>
  <c r="Q131" i="5"/>
  <c r="P131" i="5"/>
  <c r="R157" i="5"/>
  <c r="Q157" i="5"/>
  <c r="P157" i="5"/>
  <c r="R106" i="5"/>
  <c r="Q106" i="5"/>
  <c r="P106" i="5"/>
  <c r="Q145" i="5"/>
  <c r="P145" i="5"/>
  <c r="R145" i="5"/>
  <c r="R65" i="5"/>
  <c r="Q65" i="5"/>
  <c r="P65" i="5"/>
  <c r="R90" i="5"/>
  <c r="Q90" i="5"/>
  <c r="P90" i="5"/>
  <c r="P101" i="5"/>
  <c r="R101" i="5"/>
  <c r="Q101" i="5"/>
  <c r="R112" i="5"/>
  <c r="Q112" i="5"/>
  <c r="P112" i="5"/>
  <c r="Q113" i="5"/>
  <c r="P113" i="5"/>
  <c r="R113" i="5"/>
  <c r="R82" i="5"/>
  <c r="Q82" i="5"/>
  <c r="P82" i="5"/>
  <c r="Q147" i="5"/>
  <c r="P147" i="5"/>
  <c r="R147" i="5"/>
  <c r="R87" i="5"/>
  <c r="Q87" i="5"/>
  <c r="P87" i="5"/>
  <c r="P148" i="5"/>
  <c r="R148" i="5"/>
  <c r="Q148" i="5"/>
  <c r="R94" i="5"/>
  <c r="P94" i="5"/>
  <c r="Q94" i="5"/>
  <c r="P156" i="5"/>
  <c r="Q156" i="5"/>
  <c r="R156" i="5"/>
  <c r="R105" i="5"/>
  <c r="Q105" i="5"/>
  <c r="P105" i="5"/>
  <c r="P132" i="5"/>
  <c r="R132" i="5"/>
  <c r="Q54" i="5"/>
  <c r="P54" i="5"/>
  <c r="R75" i="5"/>
  <c r="Q75" i="5"/>
  <c r="P75" i="5"/>
  <c r="R100" i="5"/>
  <c r="R111" i="5"/>
  <c r="Q111" i="5"/>
  <c r="P111" i="5"/>
  <c r="P125" i="5"/>
  <c r="R125" i="5"/>
  <c r="Q125" i="5"/>
  <c r="R126" i="5"/>
  <c r="R92" i="5"/>
  <c r="P154" i="5"/>
  <c r="Q154" i="5"/>
  <c r="Q93" i="5"/>
  <c r="P93" i="5"/>
  <c r="P155" i="5"/>
  <c r="R155" i="5"/>
  <c r="Q155" i="5"/>
  <c r="R104" i="5"/>
  <c r="R51" i="5"/>
  <c r="Q51" i="5"/>
  <c r="P51" i="5"/>
  <c r="P116" i="5"/>
  <c r="R116" i="5"/>
  <c r="Q116" i="5"/>
  <c r="P63" i="5"/>
  <c r="R52" i="5"/>
  <c r="R85" i="5"/>
  <c r="Q85" i="5"/>
  <c r="Q97" i="5"/>
  <c r="P97" i="5"/>
  <c r="P124" i="5"/>
  <c r="Q124" i="5"/>
  <c r="R124" i="5"/>
  <c r="P138" i="5"/>
  <c r="R139" i="5"/>
  <c r="Q139" i="5"/>
  <c r="P139" i="5"/>
  <c r="P140" i="5"/>
  <c r="R140" i="5"/>
  <c r="Q140" i="5"/>
  <c r="P98" i="5"/>
  <c r="R161" i="5"/>
  <c r="Q103" i="5"/>
  <c r="P103" i="5"/>
  <c r="Q162" i="5"/>
  <c r="R162" i="5"/>
  <c r="R110" i="5"/>
  <c r="P110" i="5"/>
  <c r="Q110" i="5"/>
  <c r="P57" i="5"/>
  <c r="R123" i="5"/>
  <c r="Q123" i="5"/>
  <c r="P123" i="5"/>
  <c r="Q146" i="5"/>
  <c r="R108" i="5"/>
  <c r="P108" i="5"/>
  <c r="Q108" i="5"/>
  <c r="R115" i="5"/>
  <c r="Q115" i="5"/>
  <c r="R118" i="5"/>
  <c r="Q118" i="5"/>
  <c r="P118" i="5"/>
  <c r="R119" i="5"/>
  <c r="Q167" i="5"/>
  <c r="P167" i="5"/>
  <c r="P166" i="5"/>
  <c r="P55" i="5"/>
  <c r="Q55" i="5"/>
  <c r="R62" i="5"/>
  <c r="R136" i="5"/>
  <c r="Q136" i="5"/>
  <c r="P159" i="5"/>
  <c r="R159" i="5"/>
  <c r="Q159" i="5"/>
  <c r="R86" i="5"/>
  <c r="P86" i="5"/>
  <c r="Q160" i="5"/>
  <c r="P160" i="5"/>
  <c r="R160" i="5"/>
  <c r="Q164" i="5"/>
  <c r="P70" i="5"/>
  <c r="P59" i="5"/>
  <c r="R59" i="5"/>
  <c r="Q59" i="5"/>
  <c r="R60" i="5"/>
  <c r="P60" i="5"/>
  <c r="R61" i="5"/>
  <c r="Q61" i="5"/>
  <c r="P61" i="5"/>
  <c r="P128" i="5"/>
  <c r="Q128" i="5"/>
  <c r="R72" i="5"/>
  <c r="P72" i="5"/>
  <c r="Q72" i="5"/>
  <c r="P129" i="5"/>
  <c r="P83" i="5"/>
  <c r="P143" i="5"/>
  <c r="R143" i="5"/>
  <c r="Q143" i="5"/>
  <c r="R107" i="5"/>
  <c r="Q107" i="5"/>
  <c r="P153" i="5"/>
  <c r="R153" i="5"/>
  <c r="Q153" i="5"/>
  <c r="P109" i="5"/>
  <c r="R109" i="5"/>
  <c r="Q109" i="5"/>
  <c r="R67" i="5"/>
  <c r="R95" i="5"/>
  <c r="Q95" i="5"/>
  <c r="P95" i="5"/>
  <c r="P158" i="5"/>
  <c r="R158" i="5"/>
  <c r="Q158" i="5"/>
  <c r="P150" i="5"/>
  <c r="R165" i="5"/>
  <c r="Q165" i="5"/>
  <c r="P165" i="5"/>
  <c r="P114" i="5"/>
  <c r="R114" i="5"/>
  <c r="Q114" i="5"/>
  <c r="Q121" i="5"/>
  <c r="P121" i="5"/>
  <c r="P122" i="5"/>
  <c r="R122" i="5"/>
  <c r="Q122" i="5"/>
  <c r="R73" i="5"/>
  <c r="R96" i="5"/>
  <c r="Q96" i="5"/>
  <c r="P96" i="5"/>
  <c r="R53" i="5"/>
  <c r="P53" i="5"/>
  <c r="Q53" i="5"/>
  <c r="Q117" i="5"/>
  <c r="P117" i="5"/>
  <c r="R117" i="5"/>
  <c r="R58" i="5"/>
  <c r="Q58" i="5"/>
  <c r="P58" i="5"/>
  <c r="Q69" i="5"/>
  <c r="P69" i="5"/>
  <c r="R69" i="5"/>
  <c r="R80" i="5"/>
  <c r="Q80" i="5"/>
  <c r="P80" i="5"/>
  <c r="R81" i="5"/>
  <c r="Q81" i="5"/>
  <c r="P81" i="5"/>
  <c r="R66" i="5"/>
  <c r="Q66" i="5"/>
  <c r="P66" i="5"/>
  <c r="R127" i="5"/>
  <c r="Q127" i="5"/>
  <c r="P127" i="5"/>
  <c r="Q71" i="5"/>
  <c r="P71" i="5"/>
  <c r="R71" i="5"/>
  <c r="P134" i="5"/>
  <c r="R134" i="5"/>
  <c r="Q134" i="5"/>
  <c r="R78" i="5"/>
  <c r="P78" i="5"/>
  <c r="Q78" i="5"/>
  <c r="Q135" i="5"/>
  <c r="P135" i="5"/>
  <c r="R135" i="5"/>
  <c r="R89" i="5"/>
  <c r="Q89" i="5"/>
  <c r="P89" i="5"/>
  <c r="R149" i="5"/>
  <c r="Q149" i="5"/>
  <c r="P149" i="5"/>
  <c r="R64" i="5"/>
  <c r="Q64" i="5"/>
  <c r="R137" i="5"/>
  <c r="Q137" i="5"/>
  <c r="P137" i="5"/>
  <c r="P50" i="5"/>
  <c r="Q50" i="5"/>
  <c r="R50" i="5"/>
  <c r="R84" i="5"/>
  <c r="Q84" i="5"/>
  <c r="P84" i="5"/>
  <c r="R68" i="5"/>
  <c r="P68" i="5"/>
  <c r="Q68" i="5"/>
  <c r="R79" i="5"/>
  <c r="Q79" i="5"/>
  <c r="P79" i="5"/>
  <c r="R102" i="5"/>
  <c r="Q102" i="5"/>
  <c r="P102" i="5"/>
  <c r="P91" i="5"/>
  <c r="R91" i="5"/>
  <c r="Q91" i="5"/>
  <c r="R76" i="5"/>
  <c r="P76" i="5"/>
  <c r="Q76" i="5"/>
  <c r="R133" i="5"/>
  <c r="Q133" i="5"/>
  <c r="P133" i="5"/>
  <c r="R77" i="5"/>
  <c r="Q77" i="5"/>
  <c r="P77" i="5"/>
  <c r="R141" i="5"/>
  <c r="P141" i="5"/>
  <c r="Q141" i="5"/>
  <c r="R88" i="5"/>
  <c r="Q88" i="5"/>
  <c r="P88" i="5"/>
  <c r="P142" i="5"/>
  <c r="R142" i="5"/>
  <c r="Q142" i="5"/>
  <c r="Q99" i="5"/>
  <c r="P99" i="5"/>
  <c r="R99" i="5"/>
  <c r="R163" i="5"/>
  <c r="Q163" i="5"/>
  <c r="P163" i="5"/>
  <c r="P120" i="5" l="1"/>
  <c r="P74" i="5"/>
  <c r="Q130" i="5"/>
  <c r="Q120" i="5"/>
  <c r="Q74" i="5"/>
  <c r="R130" i="5"/>
  <c r="Q152" i="5"/>
  <c r="P151" i="5"/>
  <c r="P73" i="5"/>
  <c r="R150" i="5"/>
  <c r="P67" i="5"/>
  <c r="P168" i="5" s="1"/>
  <c r="Q83" i="5"/>
  <c r="Q70" i="5"/>
  <c r="P119" i="5"/>
  <c r="R152" i="5"/>
  <c r="Q57" i="5"/>
  <c r="Q98" i="5"/>
  <c r="R138" i="5"/>
  <c r="R168" i="5" s="1"/>
  <c r="Q63" i="5"/>
  <c r="Q104" i="5"/>
  <c r="P126" i="5"/>
  <c r="P100" i="5"/>
  <c r="R151" i="5"/>
  <c r="Q129" i="5"/>
  <c r="R164" i="5"/>
  <c r="Q166" i="5"/>
  <c r="R146" i="5"/>
  <c r="Q62" i="5"/>
  <c r="Q168" i="5" s="1"/>
  <c r="P161" i="5"/>
  <c r="Q52" i="5"/>
  <c r="P92" i="5"/>
  <c r="N37" i="5" l="1"/>
  <c r="M37" i="5"/>
  <c r="S144" i="5" s="1"/>
  <c r="S166" i="5"/>
  <c r="S158" i="5"/>
  <c r="S52" i="5"/>
  <c r="S157" i="5"/>
  <c r="S150" i="5"/>
  <c r="S83" i="5"/>
  <c r="S51" i="5"/>
  <c r="S164" i="5"/>
  <c r="S89" i="5"/>
  <c r="S82" i="5"/>
  <c r="S74" i="5"/>
  <c r="S102" i="5"/>
  <c r="S88" i="5"/>
  <c r="S81" i="5"/>
  <c r="S80" i="5"/>
  <c r="S64" i="5"/>
  <c r="S108" i="5"/>
  <c r="S78" i="5"/>
  <c r="S62" i="5"/>
  <c r="S167" i="5"/>
  <c r="S147" i="5"/>
  <c r="S72" i="5"/>
  <c r="S56" i="5"/>
  <c r="S86" i="5"/>
  <c r="S161" i="5"/>
  <c r="S116" i="5"/>
  <c r="S54" i="5" l="1"/>
  <c r="V54" i="5" s="1"/>
  <c r="S146" i="5"/>
  <c r="S162" i="5"/>
  <c r="T162" i="5" s="1"/>
  <c r="S92" i="5"/>
  <c r="U92" i="5" s="1"/>
  <c r="S94" i="5"/>
  <c r="U94" i="5" s="1"/>
  <c r="S133" i="5"/>
  <c r="V133" i="5" s="1"/>
  <c r="S95" i="5"/>
  <c r="T95" i="5" s="1"/>
  <c r="S90" i="5"/>
  <c r="U90" i="5" s="1"/>
  <c r="S84" i="5"/>
  <c r="V84" i="5" s="1"/>
  <c r="S113" i="5"/>
  <c r="T113" i="5" s="1"/>
  <c r="S114" i="5"/>
  <c r="S70" i="5"/>
  <c r="U70" i="5" s="1"/>
  <c r="S61" i="5"/>
  <c r="V61" i="5" s="1"/>
  <c r="S153" i="5"/>
  <c r="T153" i="5" s="1"/>
  <c r="S109" i="5"/>
  <c r="U109" i="5" s="1"/>
  <c r="S141" i="5"/>
  <c r="U141" i="5" s="1"/>
  <c r="S103" i="5"/>
  <c r="S96" i="5"/>
  <c r="S97" i="5"/>
  <c r="S159" i="5"/>
  <c r="V159" i="5" s="1"/>
  <c r="S131" i="5"/>
  <c r="U131" i="5" s="1"/>
  <c r="S77" i="5"/>
  <c r="U77" i="5" s="1"/>
  <c r="S63" i="5"/>
  <c r="T63" i="5" s="1"/>
  <c r="S125" i="5"/>
  <c r="T125" i="5" s="1"/>
  <c r="S148" i="5"/>
  <c r="S134" i="5"/>
  <c r="S104" i="5"/>
  <c r="U104" i="5" s="1"/>
  <c r="S105" i="5"/>
  <c r="U105" i="5" s="1"/>
  <c r="S55" i="5"/>
  <c r="U55" i="5" s="1"/>
  <c r="S71" i="5"/>
  <c r="S91" i="5"/>
  <c r="T91" i="5" s="1"/>
  <c r="S79" i="5"/>
  <c r="V79" i="5" s="1"/>
  <c r="S65" i="5"/>
  <c r="S156" i="5"/>
  <c r="U156" i="5" s="1"/>
  <c r="S142" i="5"/>
  <c r="T142" i="5" s="1"/>
  <c r="S112" i="5"/>
  <c r="V112" i="5" s="1"/>
  <c r="S121" i="5"/>
  <c r="V121" i="5" s="1"/>
  <c r="S115" i="5"/>
  <c r="S100" i="5"/>
  <c r="U100" i="5" s="1"/>
  <c r="S152" i="5"/>
  <c r="T152" i="5" s="1"/>
  <c r="S93" i="5"/>
  <c r="T93" i="5" s="1"/>
  <c r="S73" i="5"/>
  <c r="V73" i="5" s="1"/>
  <c r="S163" i="5"/>
  <c r="T163" i="5" s="1"/>
  <c r="S149" i="5"/>
  <c r="V149" i="5" s="1"/>
  <c r="S143" i="5"/>
  <c r="T143" i="5" s="1"/>
  <c r="S151" i="5"/>
  <c r="S132" i="5"/>
  <c r="U132" i="5" s="1"/>
  <c r="S160" i="5"/>
  <c r="V160" i="5" s="1"/>
  <c r="S130" i="5"/>
  <c r="U130" i="5" s="1"/>
  <c r="S87" i="5"/>
  <c r="U87" i="5" s="1"/>
  <c r="S106" i="5"/>
  <c r="U106" i="5" s="1"/>
  <c r="S107" i="5"/>
  <c r="T107" i="5" s="1"/>
  <c r="S124" i="5"/>
  <c r="U124" i="5" s="1"/>
  <c r="S140" i="5"/>
  <c r="U140" i="5" s="1"/>
  <c r="S110" i="5"/>
  <c r="V110" i="5" s="1"/>
  <c r="S50" i="5"/>
  <c r="U50" i="5" s="1"/>
  <c r="S111" i="5"/>
  <c r="U111" i="5" s="1"/>
  <c r="S59" i="5"/>
  <c r="V59" i="5" s="1"/>
  <c r="S120" i="5"/>
  <c r="S60" i="5"/>
  <c r="U60" i="5" s="1"/>
  <c r="S129" i="5"/>
  <c r="U129" i="5" s="1"/>
  <c r="S98" i="5"/>
  <c r="U98" i="5" s="1"/>
  <c r="S99" i="5"/>
  <c r="V99" i="5" s="1"/>
  <c r="S145" i="5"/>
  <c r="T145" i="5" s="1"/>
  <c r="S101" i="5"/>
  <c r="V101" i="5" s="1"/>
  <c r="S122" i="5"/>
  <c r="U122" i="5" s="1"/>
  <c r="S123" i="5"/>
  <c r="U123" i="5" s="1"/>
  <c r="S139" i="5"/>
  <c r="T139" i="5" s="1"/>
  <c r="S155" i="5"/>
  <c r="U155" i="5" s="1"/>
  <c r="S118" i="5"/>
  <c r="U118" i="5" s="1"/>
  <c r="S58" i="5"/>
  <c r="T58" i="5" s="1"/>
  <c r="S119" i="5"/>
  <c r="V119" i="5" s="1"/>
  <c r="S67" i="5"/>
  <c r="U67" i="5" s="1"/>
  <c r="S128" i="5"/>
  <c r="U128" i="5" s="1"/>
  <c r="S68" i="5"/>
  <c r="U68" i="5" s="1"/>
  <c r="S136" i="5"/>
  <c r="U136" i="5" s="1"/>
  <c r="S53" i="5"/>
  <c r="V53" i="5" s="1"/>
  <c r="S69" i="5"/>
  <c r="V69" i="5" s="1"/>
  <c r="S85" i="5"/>
  <c r="U85" i="5" s="1"/>
  <c r="S117" i="5"/>
  <c r="T117" i="5" s="1"/>
  <c r="S137" i="5"/>
  <c r="V137" i="5" s="1"/>
  <c r="S138" i="5"/>
  <c r="V138" i="5" s="1"/>
  <c r="S154" i="5"/>
  <c r="V154" i="5" s="1"/>
  <c r="S57" i="5"/>
  <c r="V57" i="5" s="1"/>
  <c r="S126" i="5"/>
  <c r="V126" i="5" s="1"/>
  <c r="S66" i="5"/>
  <c r="T66" i="5" s="1"/>
  <c r="S127" i="5"/>
  <c r="V127" i="5" s="1"/>
  <c r="S75" i="5"/>
  <c r="T75" i="5" s="1"/>
  <c r="S135" i="5"/>
  <c r="T135" i="5" s="1"/>
  <c r="S76" i="5"/>
  <c r="U76" i="5" s="1"/>
  <c r="S165" i="5"/>
  <c r="V165" i="5" s="1"/>
  <c r="T55" i="5"/>
  <c r="V146" i="5"/>
  <c r="U146" i="5"/>
  <c r="T146" i="5"/>
  <c r="U56" i="5"/>
  <c r="V56" i="5"/>
  <c r="T56" i="5"/>
  <c r="T77" i="5"/>
  <c r="V77" i="5"/>
  <c r="U78" i="5"/>
  <c r="T78" i="5"/>
  <c r="V78" i="5"/>
  <c r="V93" i="5"/>
  <c r="U93" i="5"/>
  <c r="T109" i="5"/>
  <c r="V109" i="5"/>
  <c r="U88" i="5"/>
  <c r="V88" i="5"/>
  <c r="T88" i="5"/>
  <c r="V156" i="5"/>
  <c r="T156" i="5"/>
  <c r="V95" i="5"/>
  <c r="U95" i="5"/>
  <c r="V164" i="5"/>
  <c r="U164" i="5"/>
  <c r="T164" i="5"/>
  <c r="T104" i="5"/>
  <c r="U165" i="5"/>
  <c r="T165" i="5"/>
  <c r="V113" i="5"/>
  <c r="U113" i="5"/>
  <c r="U115" i="5"/>
  <c r="T115" i="5"/>
  <c r="V115" i="5"/>
  <c r="U72" i="5"/>
  <c r="V72" i="5"/>
  <c r="T72" i="5"/>
  <c r="V91" i="5"/>
  <c r="U108" i="5"/>
  <c r="T108" i="5"/>
  <c r="V108" i="5"/>
  <c r="U102" i="5"/>
  <c r="T102" i="5"/>
  <c r="V102" i="5"/>
  <c r="U163" i="5"/>
  <c r="V103" i="5"/>
  <c r="U103" i="5"/>
  <c r="T103" i="5"/>
  <c r="U51" i="5"/>
  <c r="T51" i="5"/>
  <c r="V51" i="5"/>
  <c r="U112" i="5"/>
  <c r="U52" i="5"/>
  <c r="V52" i="5"/>
  <c r="T52" i="5"/>
  <c r="T121" i="5"/>
  <c r="V132" i="5"/>
  <c r="T87" i="5"/>
  <c r="V106" i="5"/>
  <c r="T106" i="5"/>
  <c r="U107" i="5"/>
  <c r="T140" i="5"/>
  <c r="U110" i="5"/>
  <c r="V111" i="5"/>
  <c r="U120" i="5"/>
  <c r="T120" i="5"/>
  <c r="V120" i="5"/>
  <c r="T99" i="5"/>
  <c r="V122" i="5"/>
  <c r="V67" i="5"/>
  <c r="T128" i="5"/>
  <c r="T69" i="5"/>
  <c r="T137" i="5"/>
  <c r="U154" i="5"/>
  <c r="V66" i="5"/>
  <c r="V144" i="5"/>
  <c r="T144" i="5"/>
  <c r="U144" i="5"/>
  <c r="U54" i="5"/>
  <c r="T54" i="5"/>
  <c r="V116" i="5"/>
  <c r="T116" i="5"/>
  <c r="U116" i="5"/>
  <c r="V147" i="5"/>
  <c r="U147" i="5"/>
  <c r="T147" i="5"/>
  <c r="V153" i="5"/>
  <c r="U153" i="5"/>
  <c r="U64" i="5"/>
  <c r="V64" i="5"/>
  <c r="T64" i="5"/>
  <c r="T65" i="5"/>
  <c r="V65" i="5"/>
  <c r="U65" i="5"/>
  <c r="T133" i="5"/>
  <c r="U133" i="5"/>
  <c r="U74" i="5"/>
  <c r="V74" i="5"/>
  <c r="T74" i="5"/>
  <c r="V134" i="5"/>
  <c r="U134" i="5"/>
  <c r="T134" i="5"/>
  <c r="V83" i="5"/>
  <c r="U83" i="5"/>
  <c r="T83" i="5"/>
  <c r="U84" i="5"/>
  <c r="T84" i="5"/>
  <c r="U151" i="5"/>
  <c r="T151" i="5"/>
  <c r="V151" i="5"/>
  <c r="T123" i="5"/>
  <c r="V139" i="5"/>
  <c r="U139" i="5"/>
  <c r="U117" i="5"/>
  <c r="V114" i="5"/>
  <c r="U114" i="5"/>
  <c r="T114" i="5"/>
  <c r="V161" i="5"/>
  <c r="U161" i="5"/>
  <c r="T161" i="5"/>
  <c r="V71" i="5"/>
  <c r="T71" i="5"/>
  <c r="U71" i="5"/>
  <c r="V162" i="5"/>
  <c r="U162" i="5"/>
  <c r="U167" i="5"/>
  <c r="T167" i="5"/>
  <c r="V167" i="5"/>
  <c r="V63" i="5"/>
  <c r="U63" i="5"/>
  <c r="U80" i="5"/>
  <c r="T80" i="5"/>
  <c r="V80" i="5"/>
  <c r="U73" i="5"/>
  <c r="T73" i="5"/>
  <c r="U82" i="5"/>
  <c r="T82" i="5"/>
  <c r="V82" i="5"/>
  <c r="U142" i="5"/>
  <c r="V150" i="5"/>
  <c r="T150" i="5"/>
  <c r="U150" i="5"/>
  <c r="T97" i="5"/>
  <c r="V97" i="5"/>
  <c r="U97" i="5"/>
  <c r="T158" i="5"/>
  <c r="V158" i="5"/>
  <c r="U158" i="5"/>
  <c r="U101" i="5"/>
  <c r="T101" i="5"/>
  <c r="V68" i="5"/>
  <c r="V85" i="5"/>
  <c r="U138" i="5"/>
  <c r="T138" i="5"/>
  <c r="V135" i="5"/>
  <c r="U135" i="5"/>
  <c r="U86" i="5"/>
  <c r="T86" i="5"/>
  <c r="V86" i="5"/>
  <c r="U61" i="5"/>
  <c r="U62" i="5"/>
  <c r="V62" i="5"/>
  <c r="T62" i="5"/>
  <c r="V81" i="5"/>
  <c r="U81" i="5"/>
  <c r="T81" i="5"/>
  <c r="V148" i="5"/>
  <c r="U148" i="5"/>
  <c r="T148" i="5"/>
  <c r="V89" i="5"/>
  <c r="U89" i="5"/>
  <c r="T89" i="5"/>
  <c r="U96" i="5"/>
  <c r="T96" i="5"/>
  <c r="V96" i="5"/>
  <c r="V157" i="5"/>
  <c r="U157" i="5"/>
  <c r="T157" i="5"/>
  <c r="U166" i="5"/>
  <c r="T166" i="5"/>
  <c r="V166" i="5"/>
  <c r="V131" i="5" l="1"/>
  <c r="U159" i="5"/>
  <c r="V142" i="5"/>
  <c r="T53" i="5"/>
  <c r="U121" i="5"/>
  <c r="V163" i="5"/>
  <c r="V92" i="5"/>
  <c r="T68" i="5"/>
  <c r="V136" i="5"/>
  <c r="U152" i="5"/>
  <c r="T154" i="5"/>
  <c r="V129" i="5"/>
  <c r="V124" i="5"/>
  <c r="U91" i="5"/>
  <c r="V55" i="5"/>
  <c r="T61" i="5"/>
  <c r="V155" i="5"/>
  <c r="V105" i="5"/>
  <c r="V94" i="5"/>
  <c r="T126" i="5"/>
  <c r="U143" i="5"/>
  <c r="V125" i="5"/>
  <c r="T94" i="5"/>
  <c r="U126" i="5"/>
  <c r="T127" i="5"/>
  <c r="V123" i="5"/>
  <c r="V143" i="5"/>
  <c r="T131" i="5"/>
  <c r="T155" i="5"/>
  <c r="V141" i="5"/>
  <c r="T57" i="5"/>
  <c r="T110" i="5"/>
  <c r="T112" i="5"/>
  <c r="V104" i="5"/>
  <c r="V75" i="5"/>
  <c r="U127" i="5"/>
  <c r="T136" i="5"/>
  <c r="U99" i="5"/>
  <c r="T159" i="5"/>
  <c r="U59" i="5"/>
  <c r="V130" i="5"/>
  <c r="T79" i="5"/>
  <c r="T105" i="5"/>
  <c r="T149" i="5"/>
  <c r="U79" i="5"/>
  <c r="V100" i="5"/>
  <c r="U119" i="5"/>
  <c r="V90" i="5"/>
  <c r="U57" i="5"/>
  <c r="V58" i="5"/>
  <c r="U145" i="5"/>
  <c r="T60" i="5"/>
  <c r="V50" i="5"/>
  <c r="V107" i="5"/>
  <c r="U160" i="5"/>
  <c r="T92" i="5"/>
  <c r="V70" i="5"/>
  <c r="T119" i="5"/>
  <c r="U149" i="5"/>
  <c r="T100" i="5"/>
  <c r="T90" i="5"/>
  <c r="T141" i="5"/>
  <c r="U58" i="5"/>
  <c r="V145" i="5"/>
  <c r="V152" i="5"/>
  <c r="V60" i="5"/>
  <c r="T50" i="5"/>
  <c r="T132" i="5"/>
  <c r="U125" i="5"/>
  <c r="T70" i="5"/>
  <c r="U75" i="5"/>
  <c r="T160" i="5"/>
  <c r="T85" i="5"/>
  <c r="V117" i="5"/>
  <c r="V98" i="5"/>
  <c r="V76" i="5"/>
  <c r="U66" i="5"/>
  <c r="U69" i="5"/>
  <c r="V118" i="5"/>
  <c r="V140" i="5"/>
  <c r="T98" i="5"/>
  <c r="T76" i="5"/>
  <c r="T118" i="5"/>
  <c r="T129" i="5"/>
  <c r="T124" i="5"/>
  <c r="V128" i="5"/>
  <c r="T59" i="5"/>
  <c r="V87" i="5"/>
  <c r="T122" i="5"/>
  <c r="U53" i="5"/>
  <c r="U137" i="5"/>
  <c r="T67" i="5"/>
  <c r="T111" i="5"/>
  <c r="T130" i="5"/>
  <c r="T168" i="5" l="1"/>
  <c r="N38" i="5" s="1"/>
  <c r="V168" i="5"/>
  <c r="U168" i="5"/>
  <c r="M38" i="5" l="1"/>
  <c r="W157" i="5" s="1"/>
  <c r="Y157" i="5" s="1"/>
  <c r="W125" i="5"/>
  <c r="X125" i="5" s="1"/>
  <c r="W83" i="5"/>
  <c r="W72" i="5"/>
  <c r="Z72" i="5" s="1"/>
  <c r="Z157" i="5"/>
  <c r="X157" i="5"/>
  <c r="Z125" i="5"/>
  <c r="Y125" i="5"/>
  <c r="Y72" i="5" l="1"/>
  <c r="X72" i="5"/>
  <c r="X83" i="5"/>
  <c r="Z83" i="5"/>
  <c r="Y83" i="5"/>
  <c r="W90" i="5"/>
  <c r="W102" i="5"/>
  <c r="W91" i="5"/>
  <c r="W50" i="5"/>
  <c r="W70" i="5"/>
  <c r="W160" i="5"/>
  <c r="W128" i="5"/>
  <c r="W59" i="5"/>
  <c r="W127" i="5"/>
  <c r="W60" i="5"/>
  <c r="W85" i="5"/>
  <c r="W133" i="5"/>
  <c r="W77" i="5"/>
  <c r="W154" i="5"/>
  <c r="W103" i="5"/>
  <c r="W164" i="5"/>
  <c r="W159" i="5"/>
  <c r="W117" i="5"/>
  <c r="W135" i="5"/>
  <c r="W149" i="5"/>
  <c r="W106" i="5"/>
  <c r="W86" i="5"/>
  <c r="W142" i="5"/>
  <c r="W56" i="5"/>
  <c r="W124" i="5"/>
  <c r="W88" i="5"/>
  <c r="W146" i="5"/>
  <c r="W55" i="5"/>
  <c r="W121" i="5"/>
  <c r="W122" i="5"/>
  <c r="W113" i="5"/>
  <c r="W53" i="5"/>
  <c r="W110" i="5"/>
  <c r="W143" i="5"/>
  <c r="W62" i="5"/>
  <c r="W67" i="5"/>
  <c r="W156" i="5"/>
  <c r="W151" i="5"/>
  <c r="W87" i="5"/>
  <c r="W52" i="5"/>
  <c r="W153" i="5"/>
  <c r="W107" i="5"/>
  <c r="W54" i="5"/>
  <c r="W96" i="5"/>
  <c r="W74" i="5"/>
  <c r="W97" i="5"/>
  <c r="W100" i="5"/>
  <c r="W89" i="5"/>
  <c r="W141" i="5"/>
  <c r="W126" i="5"/>
  <c r="W64" i="5"/>
  <c r="W58" i="5"/>
  <c r="W94" i="5"/>
  <c r="W145" i="5"/>
  <c r="W130" i="5"/>
  <c r="W65" i="5"/>
  <c r="W118" i="5"/>
  <c r="W104" i="5"/>
  <c r="W98" i="5"/>
  <c r="W68" i="5"/>
  <c r="W116" i="5"/>
  <c r="W111" i="5"/>
  <c r="W78" i="5"/>
  <c r="W129" i="5"/>
  <c r="W109" i="5"/>
  <c r="W123" i="5"/>
  <c r="W140" i="5"/>
  <c r="W95" i="5"/>
  <c r="W161" i="5"/>
  <c r="W63" i="5"/>
  <c r="W120" i="5"/>
  <c r="W131" i="5"/>
  <c r="W84" i="5"/>
  <c r="W108" i="5"/>
  <c r="W82" i="5"/>
  <c r="W139" i="5"/>
  <c r="W73" i="5"/>
  <c r="W134" i="5"/>
  <c r="W163" i="5"/>
  <c r="W150" i="5"/>
  <c r="W76" i="5"/>
  <c r="W144" i="5"/>
  <c r="W137" i="5"/>
  <c r="W167" i="5"/>
  <c r="W138" i="5"/>
  <c r="W99" i="5"/>
  <c r="W57" i="5"/>
  <c r="W93" i="5"/>
  <c r="W158" i="5"/>
  <c r="W51" i="5"/>
  <c r="W114" i="5"/>
  <c r="W71" i="5"/>
  <c r="W148" i="5"/>
  <c r="W166" i="5"/>
  <c r="W66" i="5"/>
  <c r="W92" i="5"/>
  <c r="W155" i="5"/>
  <c r="W105" i="5"/>
  <c r="W112" i="5"/>
  <c r="W101" i="5"/>
  <c r="W162" i="5"/>
  <c r="W152" i="5"/>
  <c r="W165" i="5"/>
  <c r="W147" i="5"/>
  <c r="W80" i="5"/>
  <c r="W69" i="5"/>
  <c r="W75" i="5"/>
  <c r="W81" i="5"/>
  <c r="W136" i="5"/>
  <c r="W119" i="5"/>
  <c r="W61" i="5"/>
  <c r="W115" i="5"/>
  <c r="W79" i="5"/>
  <c r="W132" i="5"/>
  <c r="Z90" i="5"/>
  <c r="Y93" i="5" l="1"/>
  <c r="X93" i="5"/>
  <c r="Z93" i="5"/>
  <c r="X81" i="5"/>
  <c r="Z81" i="5"/>
  <c r="Y81" i="5"/>
  <c r="Z101" i="5"/>
  <c r="Y101" i="5"/>
  <c r="X101" i="5"/>
  <c r="Z71" i="5"/>
  <c r="Y71" i="5"/>
  <c r="X71" i="5"/>
  <c r="Z167" i="5"/>
  <c r="Y167" i="5"/>
  <c r="X167" i="5"/>
  <c r="Z139" i="5"/>
  <c r="Y139" i="5"/>
  <c r="X139" i="5"/>
  <c r="Y95" i="5"/>
  <c r="X95" i="5"/>
  <c r="Z95" i="5"/>
  <c r="Z68" i="5"/>
  <c r="Y68" i="5"/>
  <c r="X68" i="5"/>
  <c r="Z58" i="5"/>
  <c r="Y58" i="5"/>
  <c r="X58" i="5"/>
  <c r="X96" i="5"/>
  <c r="Z96" i="5"/>
  <c r="Y96" i="5"/>
  <c r="Y67" i="5"/>
  <c r="X67" i="5"/>
  <c r="Z67" i="5"/>
  <c r="X55" i="5"/>
  <c r="Z55" i="5"/>
  <c r="Y55" i="5"/>
  <c r="Z149" i="5"/>
  <c r="X149" i="5"/>
  <c r="Y149" i="5"/>
  <c r="X133" i="5"/>
  <c r="Z133" i="5"/>
  <c r="Y133" i="5"/>
  <c r="Z50" i="5"/>
  <c r="Y50" i="5"/>
  <c r="X50" i="5"/>
  <c r="Z75" i="5"/>
  <c r="Y75" i="5"/>
  <c r="X75" i="5"/>
  <c r="X112" i="5"/>
  <c r="Z112" i="5"/>
  <c r="Y112" i="5"/>
  <c r="Z114" i="5"/>
  <c r="X114" i="5"/>
  <c r="Y114" i="5"/>
  <c r="Y137" i="5"/>
  <c r="X137" i="5"/>
  <c r="Z137" i="5"/>
  <c r="Y82" i="5"/>
  <c r="Z82" i="5"/>
  <c r="X82" i="5"/>
  <c r="X140" i="5"/>
  <c r="Y140" i="5"/>
  <c r="Z140" i="5"/>
  <c r="X98" i="5"/>
  <c r="Z98" i="5"/>
  <c r="Y98" i="5"/>
  <c r="Z64" i="5"/>
  <c r="Y64" i="5"/>
  <c r="X64" i="5"/>
  <c r="X54" i="5"/>
  <c r="Z54" i="5"/>
  <c r="Y54" i="5"/>
  <c r="X62" i="5"/>
  <c r="Y62" i="5"/>
  <c r="Z62" i="5"/>
  <c r="Z146" i="5"/>
  <c r="X146" i="5"/>
  <c r="Y146" i="5"/>
  <c r="Y135" i="5"/>
  <c r="X135" i="5"/>
  <c r="Z135" i="5"/>
  <c r="X85" i="5"/>
  <c r="Y85" i="5"/>
  <c r="Z85" i="5"/>
  <c r="X91" i="5"/>
  <c r="Z91" i="5"/>
  <c r="Y91" i="5"/>
  <c r="Z132" i="5"/>
  <c r="Y132" i="5"/>
  <c r="X132" i="5"/>
  <c r="X69" i="5"/>
  <c r="Y69" i="5"/>
  <c r="Z69" i="5"/>
  <c r="X105" i="5"/>
  <c r="Y105" i="5"/>
  <c r="Z105" i="5"/>
  <c r="Z51" i="5"/>
  <c r="Y51" i="5"/>
  <c r="X51" i="5"/>
  <c r="Y144" i="5"/>
  <c r="Z144" i="5"/>
  <c r="X144" i="5"/>
  <c r="X108" i="5"/>
  <c r="Y108" i="5"/>
  <c r="Z108" i="5"/>
  <c r="Y123" i="5"/>
  <c r="X123" i="5"/>
  <c r="Z123" i="5"/>
  <c r="X104" i="5"/>
  <c r="Z104" i="5"/>
  <c r="Y104" i="5"/>
  <c r="Z126" i="5"/>
  <c r="X126" i="5"/>
  <c r="Y126" i="5"/>
  <c r="X107" i="5"/>
  <c r="Y107" i="5"/>
  <c r="Z107" i="5"/>
  <c r="X143" i="5"/>
  <c r="Y143" i="5"/>
  <c r="Z143" i="5"/>
  <c r="Y88" i="5"/>
  <c r="X88" i="5"/>
  <c r="Z88" i="5"/>
  <c r="Y117" i="5"/>
  <c r="X117" i="5"/>
  <c r="Z117" i="5"/>
  <c r="Z60" i="5"/>
  <c r="Y60" i="5"/>
  <c r="X60" i="5"/>
  <c r="Y102" i="5"/>
  <c r="Z102" i="5"/>
  <c r="X102" i="5"/>
  <c r="Z79" i="5"/>
  <c r="Y79" i="5"/>
  <c r="X79" i="5"/>
  <c r="Z80" i="5"/>
  <c r="Y80" i="5"/>
  <c r="X80" i="5"/>
  <c r="X155" i="5"/>
  <c r="Y155" i="5"/>
  <c r="Z155" i="5"/>
  <c r="Y158" i="5"/>
  <c r="X158" i="5"/>
  <c r="Z158" i="5"/>
  <c r="X76" i="5"/>
  <c r="Z76" i="5"/>
  <c r="Y76" i="5"/>
  <c r="Z84" i="5"/>
  <c r="Y84" i="5"/>
  <c r="X84" i="5"/>
  <c r="Z109" i="5"/>
  <c r="Y109" i="5"/>
  <c r="X109" i="5"/>
  <c r="Y118" i="5"/>
  <c r="X118" i="5"/>
  <c r="Z118" i="5"/>
  <c r="Z141" i="5"/>
  <c r="Y141" i="5"/>
  <c r="X141" i="5"/>
  <c r="X153" i="5"/>
  <c r="Z153" i="5"/>
  <c r="Y153" i="5"/>
  <c r="Z110" i="5"/>
  <c r="X110" i="5"/>
  <c r="Y110" i="5"/>
  <c r="Z124" i="5"/>
  <c r="Y124" i="5"/>
  <c r="X124" i="5"/>
  <c r="X159" i="5"/>
  <c r="Z159" i="5"/>
  <c r="Y159" i="5"/>
  <c r="Z127" i="5"/>
  <c r="Y127" i="5"/>
  <c r="X127" i="5"/>
  <c r="Y90" i="5"/>
  <c r="X90" i="5"/>
  <c r="X92" i="5"/>
  <c r="Z92" i="5"/>
  <c r="Y92" i="5"/>
  <c r="X147" i="5"/>
  <c r="Z147" i="5"/>
  <c r="Y147" i="5"/>
  <c r="X115" i="5"/>
  <c r="Z115" i="5"/>
  <c r="Y115" i="5"/>
  <c r="X150" i="5"/>
  <c r="Z150" i="5"/>
  <c r="Y150" i="5"/>
  <c r="Y131" i="5"/>
  <c r="X131" i="5"/>
  <c r="Z131" i="5"/>
  <c r="Y129" i="5"/>
  <c r="Z129" i="5"/>
  <c r="X129" i="5"/>
  <c r="Z65" i="5"/>
  <c r="Y65" i="5"/>
  <c r="X65" i="5"/>
  <c r="X89" i="5"/>
  <c r="Y89" i="5"/>
  <c r="Z89" i="5"/>
  <c r="Z52" i="5"/>
  <c r="X52" i="5"/>
  <c r="Y52" i="5"/>
  <c r="Z53" i="5"/>
  <c r="Y53" i="5"/>
  <c r="X53" i="5"/>
  <c r="Z56" i="5"/>
  <c r="Y56" i="5"/>
  <c r="X56" i="5"/>
  <c r="X164" i="5"/>
  <c r="Z164" i="5"/>
  <c r="Y164" i="5"/>
  <c r="X59" i="5"/>
  <c r="Z59" i="5"/>
  <c r="Y59" i="5"/>
  <c r="Y61" i="5"/>
  <c r="X61" i="5"/>
  <c r="Z61" i="5"/>
  <c r="Y165" i="5"/>
  <c r="X165" i="5"/>
  <c r="Z165" i="5"/>
  <c r="Z66" i="5"/>
  <c r="Y66" i="5"/>
  <c r="X66" i="5"/>
  <c r="Y57" i="5"/>
  <c r="X57" i="5"/>
  <c r="Z57" i="5"/>
  <c r="Y163" i="5"/>
  <c r="Z163" i="5"/>
  <c r="X163" i="5"/>
  <c r="Y120" i="5"/>
  <c r="X120" i="5"/>
  <c r="Z120" i="5"/>
  <c r="Y78" i="5"/>
  <c r="X78" i="5"/>
  <c r="Z78" i="5"/>
  <c r="Y130" i="5"/>
  <c r="X130" i="5"/>
  <c r="Z130" i="5"/>
  <c r="X100" i="5"/>
  <c r="Z100" i="5"/>
  <c r="Y100" i="5"/>
  <c r="X87" i="5"/>
  <c r="Y87" i="5"/>
  <c r="Z87" i="5"/>
  <c r="Z113" i="5"/>
  <c r="X113" i="5"/>
  <c r="Y113" i="5"/>
  <c r="Z142" i="5"/>
  <c r="Y142" i="5"/>
  <c r="X142" i="5"/>
  <c r="Y103" i="5"/>
  <c r="X103" i="5"/>
  <c r="Z103" i="5"/>
  <c r="Y128" i="5"/>
  <c r="X128" i="5"/>
  <c r="Z128" i="5"/>
  <c r="X119" i="5"/>
  <c r="Y119" i="5"/>
  <c r="Z119" i="5"/>
  <c r="Z152" i="5"/>
  <c r="Y152" i="5"/>
  <c r="X152" i="5"/>
  <c r="Y166" i="5"/>
  <c r="Z166" i="5"/>
  <c r="X166" i="5"/>
  <c r="X99" i="5"/>
  <c r="Z99" i="5"/>
  <c r="Y99" i="5"/>
  <c r="X134" i="5"/>
  <c r="Y134" i="5"/>
  <c r="Z134" i="5"/>
  <c r="Y63" i="5"/>
  <c r="X63" i="5"/>
  <c r="Z63" i="5"/>
  <c r="Z111" i="5"/>
  <c r="X111" i="5"/>
  <c r="Y111" i="5"/>
  <c r="Y145" i="5"/>
  <c r="X145" i="5"/>
  <c r="Z145" i="5"/>
  <c r="Y97" i="5"/>
  <c r="X97" i="5"/>
  <c r="Z97" i="5"/>
  <c r="X151" i="5"/>
  <c r="Z151" i="5"/>
  <c r="Y151" i="5"/>
  <c r="X122" i="5"/>
  <c r="Z122" i="5"/>
  <c r="Y122" i="5"/>
  <c r="Y86" i="5"/>
  <c r="Z86" i="5"/>
  <c r="X86" i="5"/>
  <c r="X154" i="5"/>
  <c r="Z154" i="5"/>
  <c r="Y154" i="5"/>
  <c r="Z160" i="5"/>
  <c r="Y160" i="5"/>
  <c r="X160" i="5"/>
  <c r="Z136" i="5"/>
  <c r="Y136" i="5"/>
  <c r="X136" i="5"/>
  <c r="X162" i="5"/>
  <c r="Y162" i="5"/>
  <c r="Z162" i="5"/>
  <c r="X148" i="5"/>
  <c r="Z148" i="5"/>
  <c r="Y148" i="5"/>
  <c r="X138" i="5"/>
  <c r="Z138" i="5"/>
  <c r="Y138" i="5"/>
  <c r="Z73" i="5"/>
  <c r="Y73" i="5"/>
  <c r="X73" i="5"/>
  <c r="Y161" i="5"/>
  <c r="Z161" i="5"/>
  <c r="X161" i="5"/>
  <c r="Z116" i="5"/>
  <c r="X116" i="5"/>
  <c r="Y116" i="5"/>
  <c r="Y94" i="5"/>
  <c r="Z94" i="5"/>
  <c r="X94" i="5"/>
  <c r="Y74" i="5"/>
  <c r="X74" i="5"/>
  <c r="Z74" i="5"/>
  <c r="Z156" i="5"/>
  <c r="Y156" i="5"/>
  <c r="X156" i="5"/>
  <c r="X121" i="5"/>
  <c r="Z121" i="5"/>
  <c r="Y121" i="5"/>
  <c r="X106" i="5"/>
  <c r="Z106" i="5"/>
  <c r="Y106" i="5"/>
  <c r="Z77" i="5"/>
  <c r="X77" i="5"/>
  <c r="Y77" i="5"/>
  <c r="Y70" i="5"/>
  <c r="X70" i="5"/>
  <c r="Z70" i="5"/>
  <c r="X168" i="5" l="1"/>
  <c r="Z168" i="5"/>
  <c r="N39" i="5" s="1"/>
  <c r="Y168" i="5"/>
  <c r="M39" i="5" l="1"/>
  <c r="AA71" i="5" s="1"/>
  <c r="AA55" i="5"/>
  <c r="AA89" i="5"/>
  <c r="AA106" i="5"/>
  <c r="AA69" i="5"/>
  <c r="AA144" i="5"/>
  <c r="AA119" i="5"/>
  <c r="AA84" i="5"/>
  <c r="AA50" i="5"/>
  <c r="AA110" i="5"/>
  <c r="AA149" i="5"/>
  <c r="AA140" i="5"/>
  <c r="AA70" i="5"/>
  <c r="AA142" i="5"/>
  <c r="AA153" i="5"/>
  <c r="AA162" i="5"/>
  <c r="AA101" i="5"/>
  <c r="AA88" i="5"/>
  <c r="AA82" i="5"/>
  <c r="AA123" i="5"/>
  <c r="AA152" i="5"/>
  <c r="AA131" i="5"/>
  <c r="AA103" i="5"/>
  <c r="AA60" i="5"/>
  <c r="AA132" i="5"/>
  <c r="AA118" i="5"/>
  <c r="AA73" i="5"/>
  <c r="AA157" i="5"/>
  <c r="AA136" i="5"/>
  <c r="AA158" i="5"/>
  <c r="AA86" i="5"/>
  <c r="AA87" i="5"/>
  <c r="AA72" i="5"/>
  <c r="AA126" i="5"/>
  <c r="AA108" i="5"/>
  <c r="AA134" i="5"/>
  <c r="AA104" i="5"/>
  <c r="AA160" i="5"/>
  <c r="AA137" i="5"/>
  <c r="AA161" i="5"/>
  <c r="AA128" i="5"/>
  <c r="AA135" i="5"/>
  <c r="AA74" i="5"/>
  <c r="AA116" i="5"/>
  <c r="AA166" i="5"/>
  <c r="AA120" i="5"/>
  <c r="AA150" i="5"/>
  <c r="AA52" i="5"/>
  <c r="AA75" i="5"/>
  <c r="AA105" i="5"/>
  <c r="AA95" i="5"/>
  <c r="AA78" i="5"/>
  <c r="AA66" i="5"/>
  <c r="AA143" i="5"/>
  <c r="AA97" i="5"/>
  <c r="AA65" i="5"/>
  <c r="AA61" i="5"/>
  <c r="AA99" i="5"/>
  <c r="AA129" i="5"/>
  <c r="AA138" i="5"/>
  <c r="AA109" i="5"/>
  <c r="AA93" i="5"/>
  <c r="AA147" i="5"/>
  <c r="AA85" i="5"/>
  <c r="AA165" i="5"/>
  <c r="AA98" i="5"/>
  <c r="AA92" i="5"/>
  <c r="AA100" i="5"/>
  <c r="AA90" i="5"/>
  <c r="AA94" i="5"/>
  <c r="AA102" i="5"/>
  <c r="AA76" i="5"/>
  <c r="AA139" i="5"/>
  <c r="AA125" i="5"/>
  <c r="AA133" i="5"/>
  <c r="AA83" i="5"/>
  <c r="AA164" i="5"/>
  <c r="AA122" i="5"/>
  <c r="AA151" i="5"/>
  <c r="AA53" i="5"/>
  <c r="AA156" i="5"/>
  <c r="AA141" i="5"/>
  <c r="AA155" i="5"/>
  <c r="AA57" i="5"/>
  <c r="AA96" i="5"/>
  <c r="AA79" i="5"/>
  <c r="AA167" i="5"/>
  <c r="AA81" i="5"/>
  <c r="AA107" i="5"/>
  <c r="AA51" i="5"/>
  <c r="AA91" i="5"/>
  <c r="AA115" i="5"/>
  <c r="AA63" i="5"/>
  <c r="AA124" i="5"/>
  <c r="AA130" i="5"/>
  <c r="AA59" i="5"/>
  <c r="AA54" i="5" l="1"/>
  <c r="AA64" i="5"/>
  <c r="AA62" i="5"/>
  <c r="AD62" i="5" s="1"/>
  <c r="AA80" i="5"/>
  <c r="AB80" i="5" s="1"/>
  <c r="AA56" i="5"/>
  <c r="AC56" i="5" s="1"/>
  <c r="AA67" i="5"/>
  <c r="AA68" i="5"/>
  <c r="AD68" i="5" s="1"/>
  <c r="AA121" i="5"/>
  <c r="AC121" i="5" s="1"/>
  <c r="AA113" i="5"/>
  <c r="AA148" i="5"/>
  <c r="AA114" i="5"/>
  <c r="AB114" i="5" s="1"/>
  <c r="AA58" i="5"/>
  <c r="AD58" i="5" s="1"/>
  <c r="AA112" i="5"/>
  <c r="AC112" i="5" s="1"/>
  <c r="AA127" i="5"/>
  <c r="AA146" i="5"/>
  <c r="AC146" i="5" s="1"/>
  <c r="AA111" i="5"/>
  <c r="AC111" i="5" s="1"/>
  <c r="AA117" i="5"/>
  <c r="AA77" i="5"/>
  <c r="AA154" i="5"/>
  <c r="AD154" i="5" s="1"/>
  <c r="AA159" i="5"/>
  <c r="AB159" i="5" s="1"/>
  <c r="AA163" i="5"/>
  <c r="AB163" i="5" s="1"/>
  <c r="AA145" i="5"/>
  <c r="AB164" i="5"/>
  <c r="AD164" i="5"/>
  <c r="AC164" i="5"/>
  <c r="AC65" i="5"/>
  <c r="AB65" i="5"/>
  <c r="AD65" i="5"/>
  <c r="AC135" i="5"/>
  <c r="AB135" i="5"/>
  <c r="AD135" i="5"/>
  <c r="AC158" i="5"/>
  <c r="AD158" i="5"/>
  <c r="AB158" i="5"/>
  <c r="AD88" i="5"/>
  <c r="AC88" i="5"/>
  <c r="AB88" i="5"/>
  <c r="AC140" i="5"/>
  <c r="AB140" i="5"/>
  <c r="AD140" i="5"/>
  <c r="AD144" i="5"/>
  <c r="AB144" i="5"/>
  <c r="AC144" i="5"/>
  <c r="AB51" i="5"/>
  <c r="AC51" i="5"/>
  <c r="AD51" i="5"/>
  <c r="AC155" i="5"/>
  <c r="AB155" i="5"/>
  <c r="AD155" i="5"/>
  <c r="AD83" i="5"/>
  <c r="AB83" i="5"/>
  <c r="AC83" i="5"/>
  <c r="AB90" i="5"/>
  <c r="AD90" i="5"/>
  <c r="AC90" i="5"/>
  <c r="AC93" i="5"/>
  <c r="AD93" i="5"/>
  <c r="AB93" i="5"/>
  <c r="AD97" i="5"/>
  <c r="AB97" i="5"/>
  <c r="AC97" i="5"/>
  <c r="AC52" i="5"/>
  <c r="AB52" i="5"/>
  <c r="AD52" i="5"/>
  <c r="AB128" i="5"/>
  <c r="AC128" i="5"/>
  <c r="AD128" i="5"/>
  <c r="AC108" i="5"/>
  <c r="AB108" i="5"/>
  <c r="AD108" i="5"/>
  <c r="AC136" i="5"/>
  <c r="AB136" i="5"/>
  <c r="AD136" i="5"/>
  <c r="AD103" i="5"/>
  <c r="AB103" i="5"/>
  <c r="AC103" i="5"/>
  <c r="AC101" i="5"/>
  <c r="AB101" i="5"/>
  <c r="AD101" i="5"/>
  <c r="AB149" i="5"/>
  <c r="AC149" i="5"/>
  <c r="AD149" i="5"/>
  <c r="AB69" i="5"/>
  <c r="AD69" i="5"/>
  <c r="AC69" i="5"/>
  <c r="AC59" i="5"/>
  <c r="AB59" i="5"/>
  <c r="AD59" i="5"/>
  <c r="AB107" i="5"/>
  <c r="AD107" i="5"/>
  <c r="AC107" i="5"/>
  <c r="AB141" i="5"/>
  <c r="AC141" i="5"/>
  <c r="AD141" i="5"/>
  <c r="AD133" i="5"/>
  <c r="AC133" i="5"/>
  <c r="AB133" i="5"/>
  <c r="AC100" i="5"/>
  <c r="AB100" i="5"/>
  <c r="AD100" i="5"/>
  <c r="AD109" i="5"/>
  <c r="AB109" i="5"/>
  <c r="AC109" i="5"/>
  <c r="AD143" i="5"/>
  <c r="AC143" i="5"/>
  <c r="AB143" i="5"/>
  <c r="AB150" i="5"/>
  <c r="AD150" i="5"/>
  <c r="AC150" i="5"/>
  <c r="AD161" i="5"/>
  <c r="AB161" i="5"/>
  <c r="AC161" i="5"/>
  <c r="AD126" i="5"/>
  <c r="AB126" i="5"/>
  <c r="AC126" i="5"/>
  <c r="AC157" i="5"/>
  <c r="AB157" i="5"/>
  <c r="AD157" i="5"/>
  <c r="AC131" i="5"/>
  <c r="AB131" i="5"/>
  <c r="AD131" i="5"/>
  <c r="AD162" i="5"/>
  <c r="AC162" i="5"/>
  <c r="AB162" i="5"/>
  <c r="AB110" i="5"/>
  <c r="AD110" i="5"/>
  <c r="AC110" i="5"/>
  <c r="AB106" i="5"/>
  <c r="AD106" i="5"/>
  <c r="AC106" i="5"/>
  <c r="AB57" i="5"/>
  <c r="AC57" i="5"/>
  <c r="AD57" i="5"/>
  <c r="AB147" i="5"/>
  <c r="AC147" i="5"/>
  <c r="AD147" i="5"/>
  <c r="AD134" i="5"/>
  <c r="AB134" i="5"/>
  <c r="AC134" i="5"/>
  <c r="AB130" i="5"/>
  <c r="AC130" i="5"/>
  <c r="AD130" i="5"/>
  <c r="AC156" i="5"/>
  <c r="AD156" i="5"/>
  <c r="AB156" i="5"/>
  <c r="AC92" i="5"/>
  <c r="AD92" i="5"/>
  <c r="AB92" i="5"/>
  <c r="AC66" i="5"/>
  <c r="AB66" i="5"/>
  <c r="AD66" i="5"/>
  <c r="AC137" i="5"/>
  <c r="AB137" i="5"/>
  <c r="AD137" i="5"/>
  <c r="AD73" i="5"/>
  <c r="AB73" i="5"/>
  <c r="AC73" i="5"/>
  <c r="AD153" i="5"/>
  <c r="AB153" i="5"/>
  <c r="AC153" i="5"/>
  <c r="AC89" i="5"/>
  <c r="AD89" i="5"/>
  <c r="AB89" i="5"/>
  <c r="AC124" i="5"/>
  <c r="AD124" i="5"/>
  <c r="AB124" i="5"/>
  <c r="AB167" i="5"/>
  <c r="AC167" i="5"/>
  <c r="AD167" i="5"/>
  <c r="AB53" i="5"/>
  <c r="AD53" i="5"/>
  <c r="AC53" i="5"/>
  <c r="AB139" i="5"/>
  <c r="AC139" i="5"/>
  <c r="AD139" i="5"/>
  <c r="AC98" i="5"/>
  <c r="AB98" i="5"/>
  <c r="AD98" i="5"/>
  <c r="AD129" i="5"/>
  <c r="AC129" i="5"/>
  <c r="AB129" i="5"/>
  <c r="AC78" i="5"/>
  <c r="AB78" i="5"/>
  <c r="AD78" i="5"/>
  <c r="AB166" i="5"/>
  <c r="AC166" i="5"/>
  <c r="AD166" i="5"/>
  <c r="AC54" i="5"/>
  <c r="AB54" i="5"/>
  <c r="AD54" i="5"/>
  <c r="AD64" i="5"/>
  <c r="AB64" i="5"/>
  <c r="AC64" i="5"/>
  <c r="AC62" i="5"/>
  <c r="AB62" i="5"/>
  <c r="AD80" i="5"/>
  <c r="AB67" i="5"/>
  <c r="AD67" i="5"/>
  <c r="AC67" i="5"/>
  <c r="AB68" i="5"/>
  <c r="AC68" i="5"/>
  <c r="AD113" i="5"/>
  <c r="AB113" i="5"/>
  <c r="AC113" i="5"/>
  <c r="AB148" i="5"/>
  <c r="AD148" i="5"/>
  <c r="AC148" i="5"/>
  <c r="AD114" i="5"/>
  <c r="AC114" i="5"/>
  <c r="AB58" i="5"/>
  <c r="AD127" i="5"/>
  <c r="AC127" i="5"/>
  <c r="AB127" i="5"/>
  <c r="AB146" i="5"/>
  <c r="AD146" i="5"/>
  <c r="AC117" i="5"/>
  <c r="AD117" i="5"/>
  <c r="AB117" i="5"/>
  <c r="AC77" i="5"/>
  <c r="AD77" i="5"/>
  <c r="AB77" i="5"/>
  <c r="AC154" i="5"/>
  <c r="AB154" i="5"/>
  <c r="AD159" i="5"/>
  <c r="AB145" i="5"/>
  <c r="AC145" i="5"/>
  <c r="AD145" i="5"/>
  <c r="AB91" i="5"/>
  <c r="AD91" i="5"/>
  <c r="AC91" i="5"/>
  <c r="AD94" i="5"/>
  <c r="AB94" i="5"/>
  <c r="AC94" i="5"/>
  <c r="AD75" i="5"/>
  <c r="AB75" i="5"/>
  <c r="AC75" i="5"/>
  <c r="AB60" i="5"/>
  <c r="AC60" i="5"/>
  <c r="AD60" i="5"/>
  <c r="AC81" i="5"/>
  <c r="AB81" i="5"/>
  <c r="AD81" i="5"/>
  <c r="AB125" i="5"/>
  <c r="AD125" i="5"/>
  <c r="AC125" i="5"/>
  <c r="AC138" i="5"/>
  <c r="AB138" i="5"/>
  <c r="AD138" i="5"/>
  <c r="AC120" i="5"/>
  <c r="AB120" i="5"/>
  <c r="AD120" i="5"/>
  <c r="AD72" i="5"/>
  <c r="AC72" i="5"/>
  <c r="AB72" i="5"/>
  <c r="AC152" i="5"/>
  <c r="AB152" i="5"/>
  <c r="AD152" i="5"/>
  <c r="AB50" i="5"/>
  <c r="AC50" i="5"/>
  <c r="AD50" i="5"/>
  <c r="AD63" i="5"/>
  <c r="AB63" i="5"/>
  <c r="AC63" i="5"/>
  <c r="AC79" i="5"/>
  <c r="AB79" i="5"/>
  <c r="AD79" i="5"/>
  <c r="AD151" i="5"/>
  <c r="AB151" i="5"/>
  <c r="AC151" i="5"/>
  <c r="AD76" i="5"/>
  <c r="AC76" i="5"/>
  <c r="AB76" i="5"/>
  <c r="AD165" i="5"/>
  <c r="AC165" i="5"/>
  <c r="AB165" i="5"/>
  <c r="AB99" i="5"/>
  <c r="AD99" i="5"/>
  <c r="AC99" i="5"/>
  <c r="AB95" i="5"/>
  <c r="AD95" i="5"/>
  <c r="AC95" i="5"/>
  <c r="AC116" i="5"/>
  <c r="AB116" i="5"/>
  <c r="AD116" i="5"/>
  <c r="AD160" i="5"/>
  <c r="AB160" i="5"/>
  <c r="AC160" i="5"/>
  <c r="AB87" i="5"/>
  <c r="AD87" i="5"/>
  <c r="AC87" i="5"/>
  <c r="AD118" i="5"/>
  <c r="AB118" i="5"/>
  <c r="AC118" i="5"/>
  <c r="AB123" i="5"/>
  <c r="AD123" i="5"/>
  <c r="AC123" i="5"/>
  <c r="AD142" i="5"/>
  <c r="AB142" i="5"/>
  <c r="AC142" i="5"/>
  <c r="AB84" i="5"/>
  <c r="AD84" i="5"/>
  <c r="AC84" i="5"/>
  <c r="AB55" i="5"/>
  <c r="AD55" i="5"/>
  <c r="AC55" i="5"/>
  <c r="AB115" i="5"/>
  <c r="AD115" i="5"/>
  <c r="AC115" i="5"/>
  <c r="AB96" i="5"/>
  <c r="AD96" i="5"/>
  <c r="AC96" i="5"/>
  <c r="AD122" i="5"/>
  <c r="AB122" i="5"/>
  <c r="AC122" i="5"/>
  <c r="AD102" i="5"/>
  <c r="AB102" i="5"/>
  <c r="AC102" i="5"/>
  <c r="AD85" i="5"/>
  <c r="AC85" i="5"/>
  <c r="AB85" i="5"/>
  <c r="AC61" i="5"/>
  <c r="AD61" i="5"/>
  <c r="AB61" i="5"/>
  <c r="AC105" i="5"/>
  <c r="AD105" i="5"/>
  <c r="AB105" i="5"/>
  <c r="AB74" i="5"/>
  <c r="AD74" i="5"/>
  <c r="AC74" i="5"/>
  <c r="AC104" i="5"/>
  <c r="AB104" i="5"/>
  <c r="AD104" i="5"/>
  <c r="AC86" i="5"/>
  <c r="AB86" i="5"/>
  <c r="AD86" i="5"/>
  <c r="AB132" i="5"/>
  <c r="AD132" i="5"/>
  <c r="AC132" i="5"/>
  <c r="AD82" i="5"/>
  <c r="AC82" i="5"/>
  <c r="AB82" i="5"/>
  <c r="AB70" i="5"/>
  <c r="AD70" i="5"/>
  <c r="AC70" i="5"/>
  <c r="AC119" i="5"/>
  <c r="AB119" i="5"/>
  <c r="AD119" i="5"/>
  <c r="AC71" i="5"/>
  <c r="AB71" i="5"/>
  <c r="AD71" i="5"/>
  <c r="AC163" i="5" l="1"/>
  <c r="AD112" i="5"/>
  <c r="AD56" i="5"/>
  <c r="AD168" i="5" s="1"/>
  <c r="AC159" i="5"/>
  <c r="AC58" i="5"/>
  <c r="AC168" i="5" s="1"/>
  <c r="M40" i="5" s="1"/>
  <c r="AC80" i="5"/>
  <c r="AB121" i="5"/>
  <c r="AD163" i="5"/>
  <c r="AD111" i="5"/>
  <c r="AB112" i="5"/>
  <c r="AD121" i="5"/>
  <c r="AB56" i="5"/>
  <c r="AB168" i="5" s="1"/>
  <c r="AB111" i="5"/>
  <c r="AE136" i="5" l="1"/>
  <c r="AH136" i="5" s="1"/>
  <c r="AE92" i="5"/>
  <c r="AG92" i="5" s="1"/>
  <c r="AE66" i="5"/>
  <c r="AG66" i="5" s="1"/>
  <c r="AE133" i="5"/>
  <c r="AG133" i="5" s="1"/>
  <c r="AE129" i="5"/>
  <c r="AG129" i="5" s="1"/>
  <c r="AE81" i="5"/>
  <c r="AF81" i="5" s="1"/>
  <c r="AE124" i="5"/>
  <c r="AF124" i="5" s="1"/>
  <c r="AE85" i="5"/>
  <c r="AE71" i="5"/>
  <c r="AG71" i="5" s="1"/>
  <c r="AE111" i="5"/>
  <c r="AE145" i="5"/>
  <c r="AG145" i="5" s="1"/>
  <c r="AE100" i="5"/>
  <c r="AE79" i="5"/>
  <c r="AG79" i="5" s="1"/>
  <c r="AE90" i="5"/>
  <c r="AH90" i="5" s="1"/>
  <c r="AE160" i="5"/>
  <c r="AF160" i="5" s="1"/>
  <c r="AE121" i="5"/>
  <c r="AG121" i="5" s="1"/>
  <c r="AE72" i="5"/>
  <c r="AG72" i="5" s="1"/>
  <c r="AE86" i="5"/>
  <c r="AG86" i="5" s="1"/>
  <c r="AE88" i="5"/>
  <c r="AH88" i="5" s="1"/>
  <c r="AE76" i="5"/>
  <c r="AH76" i="5" s="1"/>
  <c r="AE119" i="5"/>
  <c r="AH119" i="5" s="1"/>
  <c r="N40" i="5"/>
  <c r="AE64" i="5"/>
  <c r="AF64" i="5" s="1"/>
  <c r="AH111" i="5"/>
  <c r="AG90" i="5"/>
  <c r="AF129" i="5"/>
  <c r="AH129" i="5"/>
  <c r="AF133" i="5"/>
  <c r="AH133" i="5"/>
  <c r="AF88" i="5"/>
  <c r="AG88" i="5"/>
  <c r="AG76" i="5"/>
  <c r="AF76" i="5"/>
  <c r="AH124" i="5"/>
  <c r="AH79" i="5"/>
  <c r="AF92" i="5"/>
  <c r="AH100" i="5" l="1"/>
  <c r="AG100" i="5"/>
  <c r="AH66" i="5"/>
  <c r="AF66" i="5"/>
  <c r="AF86" i="5"/>
  <c r="AF72" i="5"/>
  <c r="AE137" i="5"/>
  <c r="AE125" i="5"/>
  <c r="AE87" i="5"/>
  <c r="AE128" i="5"/>
  <c r="AE123" i="5"/>
  <c r="AE117" i="5"/>
  <c r="AE134" i="5"/>
  <c r="AE78" i="5"/>
  <c r="AE60" i="5"/>
  <c r="AE67" i="5"/>
  <c r="AE155" i="5"/>
  <c r="AE50" i="5"/>
  <c r="AE153" i="5"/>
  <c r="AE138" i="5"/>
  <c r="AE115" i="5"/>
  <c r="AE82" i="5"/>
  <c r="AE61" i="5"/>
  <c r="AE127" i="5"/>
  <c r="AE80" i="5"/>
  <c r="AE99" i="5"/>
  <c r="AE62" i="5"/>
  <c r="AE132" i="5"/>
  <c r="AE94" i="5"/>
  <c r="AE154" i="5"/>
  <c r="AE103" i="5"/>
  <c r="AE165" i="5"/>
  <c r="AE56" i="5"/>
  <c r="AE130" i="5"/>
  <c r="AE151" i="5"/>
  <c r="AE162" i="5"/>
  <c r="AE166" i="5"/>
  <c r="AE97" i="5"/>
  <c r="AE77" i="5"/>
  <c r="AE163" i="5"/>
  <c r="AE116" i="5"/>
  <c r="AE157" i="5"/>
  <c r="AE112" i="5"/>
  <c r="AE135" i="5"/>
  <c r="AE161" i="5"/>
  <c r="AE156" i="5"/>
  <c r="AE142" i="5"/>
  <c r="AE91" i="5"/>
  <c r="AE152" i="5"/>
  <c r="AE167" i="5"/>
  <c r="AE131" i="5"/>
  <c r="AE118" i="5"/>
  <c r="AF118" i="5" s="1"/>
  <c r="AE146" i="5"/>
  <c r="AE95" i="5"/>
  <c r="AE89" i="5"/>
  <c r="AE143" i="5"/>
  <c r="AE73" i="5"/>
  <c r="AE120" i="5"/>
  <c r="AE98" i="5"/>
  <c r="AE139" i="5"/>
  <c r="AE51" i="5"/>
  <c r="AE122" i="5"/>
  <c r="AE101" i="5"/>
  <c r="AE102" i="5"/>
  <c r="AE148" i="5"/>
  <c r="AE59" i="5"/>
  <c r="AE104" i="5"/>
  <c r="AE159" i="5"/>
  <c r="AE144" i="5"/>
  <c r="AE109" i="5"/>
  <c r="AE63" i="5"/>
  <c r="AE52" i="5"/>
  <c r="AH64" i="5"/>
  <c r="AH145" i="5"/>
  <c r="AG124" i="5"/>
  <c r="AH86" i="5"/>
  <c r="AG160" i="5"/>
  <c r="AE126" i="5"/>
  <c r="AE141" i="5"/>
  <c r="AE75" i="5"/>
  <c r="AE54" i="5"/>
  <c r="AE106" i="5"/>
  <c r="AE110" i="5"/>
  <c r="AE57" i="5"/>
  <c r="AF145" i="5"/>
  <c r="AH160" i="5"/>
  <c r="AF90" i="5"/>
  <c r="AE164" i="5"/>
  <c r="AE58" i="5"/>
  <c r="AE69" i="5"/>
  <c r="AE70" i="5"/>
  <c r="AE53" i="5"/>
  <c r="AE84" i="5"/>
  <c r="AE149" i="5"/>
  <c r="AF100" i="5"/>
  <c r="AF85" i="5"/>
  <c r="AG85" i="5"/>
  <c r="AH92" i="5"/>
  <c r="AF119" i="5"/>
  <c r="AH81" i="5"/>
  <c r="AG136" i="5"/>
  <c r="AF136" i="5"/>
  <c r="AF79" i="5"/>
  <c r="AH85" i="5"/>
  <c r="AG119" i="5"/>
  <c r="AG81" i="5"/>
  <c r="AE113" i="5"/>
  <c r="AE107" i="5"/>
  <c r="AE96" i="5"/>
  <c r="AE55" i="5"/>
  <c r="AE150" i="5"/>
  <c r="AE147" i="5"/>
  <c r="AE140" i="5"/>
  <c r="AE74" i="5"/>
  <c r="AH71" i="5"/>
  <c r="AF71" i="5"/>
  <c r="AH121" i="5"/>
  <c r="AF121" i="5"/>
  <c r="AF111" i="5"/>
  <c r="AG111" i="5"/>
  <c r="AH72" i="5"/>
  <c r="AE108" i="5"/>
  <c r="AE68" i="5"/>
  <c r="AE83" i="5"/>
  <c r="AE114" i="5"/>
  <c r="AE65" i="5"/>
  <c r="AE105" i="5"/>
  <c r="AE93" i="5"/>
  <c r="AE158" i="5"/>
  <c r="AG64" i="5"/>
  <c r="AH114" i="5" l="1"/>
  <c r="AG114" i="5"/>
  <c r="AF114" i="5"/>
  <c r="AG96" i="5"/>
  <c r="AH96" i="5"/>
  <c r="AF96" i="5"/>
  <c r="AF51" i="5"/>
  <c r="AH51" i="5"/>
  <c r="AG51" i="5"/>
  <c r="AG94" i="5"/>
  <c r="AH94" i="5"/>
  <c r="AF94" i="5"/>
  <c r="AH57" i="5"/>
  <c r="AG57" i="5"/>
  <c r="AF57" i="5"/>
  <c r="AF132" i="5"/>
  <c r="AG132" i="5"/>
  <c r="AH132" i="5"/>
  <c r="AG93" i="5"/>
  <c r="AF93" i="5"/>
  <c r="AH93" i="5"/>
  <c r="AG147" i="5"/>
  <c r="AH147" i="5"/>
  <c r="AF147" i="5"/>
  <c r="AG164" i="5"/>
  <c r="AF164" i="5"/>
  <c r="AH164" i="5"/>
  <c r="AH75" i="5"/>
  <c r="AG75" i="5"/>
  <c r="AF75" i="5"/>
  <c r="AG52" i="5"/>
  <c r="AF52" i="5"/>
  <c r="AH52" i="5"/>
  <c r="AG102" i="5"/>
  <c r="AF102" i="5"/>
  <c r="AH102" i="5"/>
  <c r="AH143" i="5"/>
  <c r="AG143" i="5"/>
  <c r="AF143" i="5"/>
  <c r="AH91" i="5"/>
  <c r="AF91" i="5"/>
  <c r="AG91" i="5"/>
  <c r="AG163" i="5"/>
  <c r="AF163" i="5"/>
  <c r="AH163" i="5"/>
  <c r="AH165" i="5"/>
  <c r="AG165" i="5"/>
  <c r="AF165" i="5"/>
  <c r="AH127" i="5"/>
  <c r="AG127" i="5"/>
  <c r="AF127" i="5"/>
  <c r="AG67" i="5"/>
  <c r="AH67" i="5"/>
  <c r="AF67" i="5"/>
  <c r="AH125" i="5"/>
  <c r="AG125" i="5"/>
  <c r="AF125" i="5"/>
  <c r="AF105" i="5"/>
  <c r="AH105" i="5"/>
  <c r="AG105" i="5"/>
  <c r="AG150" i="5"/>
  <c r="AF150" i="5"/>
  <c r="AH150" i="5"/>
  <c r="AF141" i="5"/>
  <c r="AH141" i="5"/>
  <c r="AG141" i="5"/>
  <c r="AH63" i="5"/>
  <c r="AG63" i="5"/>
  <c r="AF63" i="5"/>
  <c r="AG101" i="5"/>
  <c r="AH101" i="5"/>
  <c r="AF101" i="5"/>
  <c r="AG89" i="5"/>
  <c r="AH89" i="5"/>
  <c r="AF89" i="5"/>
  <c r="AF142" i="5"/>
  <c r="AH142" i="5"/>
  <c r="AG142" i="5"/>
  <c r="AG77" i="5"/>
  <c r="AF77" i="5"/>
  <c r="AH77" i="5"/>
  <c r="AG103" i="5"/>
  <c r="AF103" i="5"/>
  <c r="AH103" i="5"/>
  <c r="AH61" i="5"/>
  <c r="AF61" i="5"/>
  <c r="AG61" i="5"/>
  <c r="AG60" i="5"/>
  <c r="AF60" i="5"/>
  <c r="AH60" i="5"/>
  <c r="AG137" i="5"/>
  <c r="AF137" i="5"/>
  <c r="AH137" i="5"/>
  <c r="AG65" i="5"/>
  <c r="AF65" i="5"/>
  <c r="AH65" i="5"/>
  <c r="AF55" i="5"/>
  <c r="AH55" i="5"/>
  <c r="AG55" i="5"/>
  <c r="AG149" i="5"/>
  <c r="AF149" i="5"/>
  <c r="AH149" i="5"/>
  <c r="AG126" i="5"/>
  <c r="AF126" i="5"/>
  <c r="AH126" i="5"/>
  <c r="AG109" i="5"/>
  <c r="AH109" i="5"/>
  <c r="AF109" i="5"/>
  <c r="AH122" i="5"/>
  <c r="AG122" i="5"/>
  <c r="AF122" i="5"/>
  <c r="AH95" i="5"/>
  <c r="AF95" i="5"/>
  <c r="AG95" i="5"/>
  <c r="AF156" i="5"/>
  <c r="AG156" i="5"/>
  <c r="AH156" i="5"/>
  <c r="AF97" i="5"/>
  <c r="AH97" i="5"/>
  <c r="AG97" i="5"/>
  <c r="AH154" i="5"/>
  <c r="AF154" i="5"/>
  <c r="AG154" i="5"/>
  <c r="AG82" i="5"/>
  <c r="AF82" i="5"/>
  <c r="AH82" i="5"/>
  <c r="AF78" i="5"/>
  <c r="AH78" i="5"/>
  <c r="AG78" i="5"/>
  <c r="AG144" i="5"/>
  <c r="AH144" i="5"/>
  <c r="AF144" i="5"/>
  <c r="AH161" i="5"/>
  <c r="AF161" i="5"/>
  <c r="AG161" i="5"/>
  <c r="AH134" i="5"/>
  <c r="AF134" i="5"/>
  <c r="AG134" i="5"/>
  <c r="AH107" i="5"/>
  <c r="AG107" i="5"/>
  <c r="AF107" i="5"/>
  <c r="AG139" i="5"/>
  <c r="AH139" i="5"/>
  <c r="AF139" i="5"/>
  <c r="AG162" i="5"/>
  <c r="AF162" i="5"/>
  <c r="AH162" i="5"/>
  <c r="AH117" i="5"/>
  <c r="AF117" i="5"/>
  <c r="AG117" i="5"/>
  <c r="AG68" i="5"/>
  <c r="AF68" i="5"/>
  <c r="AH68" i="5"/>
  <c r="AG113" i="5"/>
  <c r="AH113" i="5"/>
  <c r="AF113" i="5"/>
  <c r="AG70" i="5"/>
  <c r="AH70" i="5"/>
  <c r="AF70" i="5"/>
  <c r="AF104" i="5"/>
  <c r="AH104" i="5"/>
  <c r="AG104" i="5"/>
  <c r="AF131" i="5"/>
  <c r="AG131" i="5"/>
  <c r="AH131" i="5"/>
  <c r="AH151" i="5"/>
  <c r="AG151" i="5"/>
  <c r="AF151" i="5"/>
  <c r="AG153" i="5"/>
  <c r="AF153" i="5"/>
  <c r="AH153" i="5"/>
  <c r="AH118" i="5"/>
  <c r="AF108" i="5"/>
  <c r="AH108" i="5"/>
  <c r="AG108" i="5"/>
  <c r="AH74" i="5"/>
  <c r="AG74" i="5"/>
  <c r="AF74" i="5"/>
  <c r="AF69" i="5"/>
  <c r="AH69" i="5"/>
  <c r="AG69" i="5"/>
  <c r="AH106" i="5"/>
  <c r="AF106" i="5"/>
  <c r="AG106" i="5"/>
  <c r="AF59" i="5"/>
  <c r="AH59" i="5"/>
  <c r="AG59" i="5"/>
  <c r="AF120" i="5"/>
  <c r="AH120" i="5"/>
  <c r="AG120" i="5"/>
  <c r="AF167" i="5"/>
  <c r="AG167" i="5"/>
  <c r="AH167" i="5"/>
  <c r="AF157" i="5"/>
  <c r="AH157" i="5"/>
  <c r="AG157" i="5"/>
  <c r="AH130" i="5"/>
  <c r="AF130" i="5"/>
  <c r="AG130" i="5"/>
  <c r="AF99" i="5"/>
  <c r="AH99" i="5"/>
  <c r="AG99" i="5"/>
  <c r="AF50" i="5"/>
  <c r="AH50" i="5"/>
  <c r="AG50" i="5"/>
  <c r="AG168" i="5" s="1"/>
  <c r="AH128" i="5"/>
  <c r="AG128" i="5"/>
  <c r="AF128" i="5"/>
  <c r="AH84" i="5"/>
  <c r="AF84" i="5"/>
  <c r="AG84" i="5"/>
  <c r="AG146" i="5"/>
  <c r="AF146" i="5"/>
  <c r="AH146" i="5"/>
  <c r="AG166" i="5"/>
  <c r="AH166" i="5"/>
  <c r="AF166" i="5"/>
  <c r="AF115" i="5"/>
  <c r="AH115" i="5"/>
  <c r="AG115" i="5"/>
  <c r="AF83" i="5"/>
  <c r="AG83" i="5"/>
  <c r="AH83" i="5"/>
  <c r="AF53" i="5"/>
  <c r="AH53" i="5"/>
  <c r="AG53" i="5"/>
  <c r="AF159" i="5"/>
  <c r="AH159" i="5"/>
  <c r="AG159" i="5"/>
  <c r="AF135" i="5"/>
  <c r="AH135" i="5"/>
  <c r="AG135" i="5"/>
  <c r="AG138" i="5"/>
  <c r="AH138" i="5"/>
  <c r="AF138" i="5"/>
  <c r="AG118" i="5"/>
  <c r="AF110" i="5"/>
  <c r="AH110" i="5"/>
  <c r="AG110" i="5"/>
  <c r="AH98" i="5"/>
  <c r="AG98" i="5"/>
  <c r="AF98" i="5"/>
  <c r="AF112" i="5"/>
  <c r="AH112" i="5"/>
  <c r="AG112" i="5"/>
  <c r="AG62" i="5"/>
  <c r="AF62" i="5"/>
  <c r="AH62" i="5"/>
  <c r="AH123" i="5"/>
  <c r="AF123" i="5"/>
  <c r="AG123" i="5"/>
  <c r="AH158" i="5"/>
  <c r="AG158" i="5"/>
  <c r="AF158" i="5"/>
  <c r="AF140" i="5"/>
  <c r="AH140" i="5"/>
  <c r="AG140" i="5"/>
  <c r="AH58" i="5"/>
  <c r="AG58" i="5"/>
  <c r="AF58" i="5"/>
  <c r="AH54" i="5"/>
  <c r="AF54" i="5"/>
  <c r="AG54" i="5"/>
  <c r="AG148" i="5"/>
  <c r="AF148" i="5"/>
  <c r="AH148" i="5"/>
  <c r="AG73" i="5"/>
  <c r="AH73" i="5"/>
  <c r="AF73" i="5"/>
  <c r="AG152" i="5"/>
  <c r="AF152" i="5"/>
  <c r="AH152" i="5"/>
  <c r="AF116" i="5"/>
  <c r="AG116" i="5"/>
  <c r="AH116" i="5"/>
  <c r="AG56" i="5"/>
  <c r="AF56" i="5"/>
  <c r="AH56" i="5"/>
  <c r="AH80" i="5"/>
  <c r="AF80" i="5"/>
  <c r="AG80" i="5"/>
  <c r="AH155" i="5"/>
  <c r="AF155" i="5"/>
  <c r="AG155" i="5"/>
  <c r="AF87" i="5"/>
  <c r="AG87" i="5"/>
  <c r="AH87" i="5"/>
  <c r="AH168" i="5" l="1"/>
  <c r="AF168" i="5"/>
  <c r="M41" i="5" s="1"/>
  <c r="AI85" i="5" l="1"/>
  <c r="AL85" i="5" s="1"/>
  <c r="AI51" i="5"/>
  <c r="AL51" i="5" s="1"/>
  <c r="AI67" i="5"/>
  <c r="AJ67" i="5" s="1"/>
  <c r="AI103" i="5"/>
  <c r="AJ103" i="5" s="1"/>
  <c r="AI139" i="5"/>
  <c r="AL139" i="5" s="1"/>
  <c r="AI120" i="5"/>
  <c r="AK120" i="5" s="1"/>
  <c r="AI70" i="5"/>
  <c r="AL70" i="5" s="1"/>
  <c r="AI145" i="5"/>
  <c r="AI118" i="5"/>
  <c r="AI131" i="5"/>
  <c r="AJ131" i="5" s="1"/>
  <c r="AI165" i="5"/>
  <c r="AK165" i="5" s="1"/>
  <c r="AI124" i="5"/>
  <c r="AK124" i="5" s="1"/>
  <c r="AI114" i="5"/>
  <c r="AJ114" i="5" s="1"/>
  <c r="AI141" i="5"/>
  <c r="AK141" i="5" s="1"/>
  <c r="AI96" i="5"/>
  <c r="AI134" i="5"/>
  <c r="AI144" i="5"/>
  <c r="AJ144" i="5" s="1"/>
  <c r="AI81" i="5"/>
  <c r="AK81" i="5" s="1"/>
  <c r="AI150" i="5"/>
  <c r="AJ150" i="5" s="1"/>
  <c r="AI137" i="5"/>
  <c r="AL137" i="5" s="1"/>
  <c r="AI128" i="5"/>
  <c r="AJ128" i="5" s="1"/>
  <c r="AI101" i="5"/>
  <c r="AI99" i="5"/>
  <c r="AI76" i="5"/>
  <c r="AL76" i="5" s="1"/>
  <c r="AI158" i="5"/>
  <c r="AK158" i="5" s="1"/>
  <c r="AI109" i="5"/>
  <c r="AL109" i="5" s="1"/>
  <c r="AI127" i="5"/>
  <c r="AI132" i="5"/>
  <c r="AJ132" i="5" s="1"/>
  <c r="AI53" i="5"/>
  <c r="AI106" i="5"/>
  <c r="AI159" i="5"/>
  <c r="AJ159" i="5" s="1"/>
  <c r="AI155" i="5"/>
  <c r="AJ155" i="5" s="1"/>
  <c r="AI125" i="5"/>
  <c r="AJ125" i="5" s="1"/>
  <c r="AI122" i="5"/>
  <c r="AL122" i="5" s="1"/>
  <c r="AI142" i="5"/>
  <c r="AJ142" i="5" s="1"/>
  <c r="AI138" i="5"/>
  <c r="AI64" i="5"/>
  <c r="AI97" i="5"/>
  <c r="AL97" i="5" s="1"/>
  <c r="AI130" i="5"/>
  <c r="AJ130" i="5" s="1"/>
  <c r="AI105" i="5"/>
  <c r="AJ105" i="5" s="1"/>
  <c r="AI71" i="5"/>
  <c r="AI79" i="5"/>
  <c r="AL79" i="5" s="1"/>
  <c r="AI65" i="5"/>
  <c r="AJ65" i="5" s="1"/>
  <c r="AI111" i="5"/>
  <c r="AI87" i="5"/>
  <c r="AI129" i="5"/>
  <c r="AL129" i="5" s="1"/>
  <c r="AI52" i="5"/>
  <c r="AJ52" i="5" s="1"/>
  <c r="AI102" i="5"/>
  <c r="AI149" i="5"/>
  <c r="AI123" i="5"/>
  <c r="AI115" i="5"/>
  <c r="AI95" i="5"/>
  <c r="AJ95" i="5" s="1"/>
  <c r="AI104" i="5"/>
  <c r="AJ104" i="5" s="1"/>
  <c r="AI58" i="5"/>
  <c r="AL58" i="5" s="1"/>
  <c r="AI93" i="5"/>
  <c r="AJ93" i="5" s="1"/>
  <c r="AI153" i="5"/>
  <c r="AJ153" i="5" s="1"/>
  <c r="AI113" i="5"/>
  <c r="AI100" i="5"/>
  <c r="AI55" i="5"/>
  <c r="AL55" i="5" s="1"/>
  <c r="AI77" i="5"/>
  <c r="AL77" i="5" s="1"/>
  <c r="AI146" i="5"/>
  <c r="AK146" i="5" s="1"/>
  <c r="AI151" i="5"/>
  <c r="AI116" i="5"/>
  <c r="AI117" i="5"/>
  <c r="AI140" i="5"/>
  <c r="AJ140" i="5" s="1"/>
  <c r="AI98" i="5"/>
  <c r="AK98" i="5" s="1"/>
  <c r="AI152" i="5"/>
  <c r="AJ152" i="5" s="1"/>
  <c r="AI91" i="5"/>
  <c r="AL91" i="5" s="1"/>
  <c r="AI69" i="5"/>
  <c r="AI136" i="5"/>
  <c r="AK136" i="5" s="1"/>
  <c r="AI74" i="5"/>
  <c r="AI78" i="5"/>
  <c r="AI167" i="5"/>
  <c r="AK167" i="5" s="1"/>
  <c r="AI156" i="5"/>
  <c r="AK156" i="5" s="1"/>
  <c r="AI107" i="5"/>
  <c r="AL107" i="5" s="1"/>
  <c r="AI94" i="5"/>
  <c r="AJ94" i="5" s="1"/>
  <c r="AI108" i="5"/>
  <c r="AI163" i="5"/>
  <c r="AK163" i="5" s="1"/>
  <c r="AI62" i="5"/>
  <c r="AL62" i="5" s="1"/>
  <c r="AI126" i="5"/>
  <c r="AK126" i="5" s="1"/>
  <c r="AI92" i="5"/>
  <c r="AK92" i="5" s="1"/>
  <c r="AI162" i="5"/>
  <c r="AJ162" i="5" s="1"/>
  <c r="AI80" i="5"/>
  <c r="AI88" i="5"/>
  <c r="AJ88" i="5" s="1"/>
  <c r="AI61" i="5"/>
  <c r="AI110" i="5"/>
  <c r="AL110" i="5" s="1"/>
  <c r="AI89" i="5"/>
  <c r="AJ89" i="5" s="1"/>
  <c r="AI166" i="5"/>
  <c r="AJ166" i="5" s="1"/>
  <c r="AI84" i="5"/>
  <c r="AL84" i="5" s="1"/>
  <c r="AI75" i="5"/>
  <c r="AK75" i="5" s="1"/>
  <c r="AI56" i="5"/>
  <c r="AL56" i="5" s="1"/>
  <c r="AI154" i="5"/>
  <c r="AI157" i="5"/>
  <c r="AI135" i="5"/>
  <c r="AK135" i="5" s="1"/>
  <c r="AI63" i="5"/>
  <c r="AL63" i="5" s="1"/>
  <c r="AI133" i="5"/>
  <c r="AJ133" i="5" s="1"/>
  <c r="AI147" i="5"/>
  <c r="AL147" i="5" s="1"/>
  <c r="AI119" i="5"/>
  <c r="AJ119" i="5" s="1"/>
  <c r="AI73" i="5"/>
  <c r="AI112" i="5"/>
  <c r="AK112" i="5" s="1"/>
  <c r="AI121" i="5"/>
  <c r="AK121" i="5" s="1"/>
  <c r="AI90" i="5"/>
  <c r="AJ90" i="5" s="1"/>
  <c r="AI72" i="5"/>
  <c r="AL72" i="5" s="1"/>
  <c r="N41" i="5"/>
  <c r="AI68" i="5" s="1"/>
  <c r="AJ111" i="5"/>
  <c r="AJ73" i="5"/>
  <c r="AK99" i="5"/>
  <c r="AK51" i="5"/>
  <c r="AJ51" i="5"/>
  <c r="AK85" i="5"/>
  <c r="AJ122" i="5"/>
  <c r="AK114" i="5"/>
  <c r="AL94" i="5"/>
  <c r="AL114" i="5"/>
  <c r="AJ85" i="5"/>
  <c r="AJ110" i="5"/>
  <c r="AK110" i="5"/>
  <c r="AJ70" i="5"/>
  <c r="AJ92" i="5"/>
  <c r="AK125" i="5"/>
  <c r="AJ78" i="5"/>
  <c r="AL78" i="5"/>
  <c r="AK78" i="5"/>
  <c r="AL152" i="5"/>
  <c r="AK152" i="5"/>
  <c r="AJ56" i="5"/>
  <c r="AJ55" i="5"/>
  <c r="AJ91" i="5"/>
  <c r="AK166" i="5"/>
  <c r="AL89" i="5"/>
  <c r="AL90" i="5"/>
  <c r="AK90" i="5"/>
  <c r="AK128" i="5"/>
  <c r="AL153" i="5"/>
  <c r="AK153" i="5"/>
  <c r="AL93" i="5"/>
  <c r="AK93" i="5"/>
  <c r="AK58" i="5"/>
  <c r="AL87" i="5"/>
  <c r="AK87" i="5"/>
  <c r="AJ87" i="5"/>
  <c r="AJ112" i="5"/>
  <c r="AL112" i="5"/>
  <c r="AL132" i="5"/>
  <c r="AK132" i="5"/>
  <c r="AL88" i="5"/>
  <c r="AJ62" i="5"/>
  <c r="AK62" i="5"/>
  <c r="AJ74" i="5"/>
  <c r="AL74" i="5"/>
  <c r="AK74" i="5"/>
  <c r="AK117" i="5"/>
  <c r="AJ117" i="5"/>
  <c r="AL117" i="5"/>
  <c r="AK131" i="5"/>
  <c r="AL131" i="5"/>
  <c r="AL136" i="5"/>
  <c r="AJ123" i="5"/>
  <c r="AL123" i="5"/>
  <c r="AK123" i="5"/>
  <c r="AJ156" i="5"/>
  <c r="AL156" i="5"/>
  <c r="AJ147" i="5"/>
  <c r="AK79" i="5"/>
  <c r="AJ79" i="5"/>
  <c r="AK144" i="5"/>
  <c r="AJ121" i="5"/>
  <c r="AL121" i="5"/>
  <c r="AJ137" i="5"/>
  <c r="AK137" i="5"/>
  <c r="AK96" i="5"/>
  <c r="AL96" i="5"/>
  <c r="AJ96" i="5"/>
  <c r="AJ141" i="5"/>
  <c r="AK65" i="5"/>
  <c r="AL65" i="5"/>
  <c r="AL145" i="5"/>
  <c r="AJ145" i="5"/>
  <c r="AK145" i="5"/>
  <c r="AL103" i="5"/>
  <c r="AL61" i="5"/>
  <c r="AJ61" i="5"/>
  <c r="AK61" i="5"/>
  <c r="AL120" i="5"/>
  <c r="AJ120" i="5"/>
  <c r="AL126" i="5"/>
  <c r="AL155" i="5"/>
  <c r="AK155" i="5"/>
  <c r="AL98" i="5"/>
  <c r="AJ98" i="5"/>
  <c r="AL75" i="5"/>
  <c r="AJ75" i="5"/>
  <c r="AK113" i="5"/>
  <c r="AL113" i="5"/>
  <c r="AJ113" i="5"/>
  <c r="AL95" i="5"/>
  <c r="AL146" i="5"/>
  <c r="AK77" i="5"/>
  <c r="AL135" i="5"/>
  <c r="AL130" i="5"/>
  <c r="AJ165" i="5"/>
  <c r="AL165" i="5"/>
  <c r="AK71" i="5"/>
  <c r="AJ71" i="5"/>
  <c r="AL71" i="5"/>
  <c r="AJ134" i="5"/>
  <c r="AL134" i="5"/>
  <c r="AK134" i="5"/>
  <c r="AL64" i="5"/>
  <c r="AK64" i="5"/>
  <c r="AJ64" i="5"/>
  <c r="AJ138" i="5"/>
  <c r="AL138" i="5"/>
  <c r="AK138" i="5"/>
  <c r="AK142" i="5"/>
  <c r="AJ118" i="5"/>
  <c r="AL118" i="5"/>
  <c r="AK118" i="5"/>
  <c r="AJ127" i="5"/>
  <c r="AL127" i="5"/>
  <c r="AK127" i="5"/>
  <c r="AK67" i="5"/>
  <c r="AL163" i="5"/>
  <c r="AJ163" i="5"/>
  <c r="AL167" i="5"/>
  <c r="AK80" i="5"/>
  <c r="AL80" i="5"/>
  <c r="AJ80" i="5"/>
  <c r="AL140" i="5"/>
  <c r="AK140" i="5"/>
  <c r="AL100" i="5"/>
  <c r="AJ100" i="5"/>
  <c r="AK100" i="5"/>
  <c r="AJ69" i="5"/>
  <c r="AK69" i="5"/>
  <c r="AL69" i="5"/>
  <c r="AK115" i="5"/>
  <c r="AJ115" i="5"/>
  <c r="AL115" i="5"/>
  <c r="AL101" i="5"/>
  <c r="AK101" i="5"/>
  <c r="AJ101" i="5"/>
  <c r="AK72" i="5"/>
  <c r="AK159" i="5"/>
  <c r="AL159" i="5"/>
  <c r="AJ106" i="5"/>
  <c r="AL106" i="5"/>
  <c r="AK106" i="5"/>
  <c r="AJ53" i="5"/>
  <c r="AL53" i="5"/>
  <c r="AK53" i="5"/>
  <c r="AJ157" i="5"/>
  <c r="AK157" i="5"/>
  <c r="AL157" i="5"/>
  <c r="AK97" i="5"/>
  <c r="AK154" i="5"/>
  <c r="AL154" i="5"/>
  <c r="AJ154" i="5"/>
  <c r="AJ109" i="5"/>
  <c r="AL158" i="5"/>
  <c r="AK76" i="5"/>
  <c r="AJ76" i="5"/>
  <c r="AJ72" i="5" l="1"/>
  <c r="AJ146" i="5"/>
  <c r="AK129" i="5"/>
  <c r="AL81" i="5"/>
  <c r="AJ107" i="5"/>
  <c r="AK162" i="5"/>
  <c r="AJ63" i="5"/>
  <c r="AK104" i="5"/>
  <c r="AJ139" i="5"/>
  <c r="AK150" i="5"/>
  <c r="AK108" i="5"/>
  <c r="AJ108" i="5"/>
  <c r="AK116" i="5"/>
  <c r="AJ116" i="5"/>
  <c r="AL116" i="5"/>
  <c r="AK149" i="5"/>
  <c r="AJ149" i="5"/>
  <c r="AL149" i="5"/>
  <c r="AJ158" i="5"/>
  <c r="AJ97" i="5"/>
  <c r="AJ167" i="5"/>
  <c r="AL67" i="5"/>
  <c r="AL142" i="5"/>
  <c r="AJ135" i="5"/>
  <c r="AJ77" i="5"/>
  <c r="AK95" i="5"/>
  <c r="AK103" i="5"/>
  <c r="AL144" i="5"/>
  <c r="AJ81" i="5"/>
  <c r="AJ136" i="5"/>
  <c r="AL162" i="5"/>
  <c r="AK63" i="5"/>
  <c r="AJ58" i="5"/>
  <c r="AL128" i="5"/>
  <c r="AL166" i="5"/>
  <c r="AL104" i="5"/>
  <c r="AK56" i="5"/>
  <c r="AL125" i="5"/>
  <c r="AK70" i="5"/>
  <c r="AK139" i="5"/>
  <c r="AL133" i="5"/>
  <c r="AK151" i="5"/>
  <c r="AL151" i="5"/>
  <c r="AK102" i="5"/>
  <c r="AL102" i="5"/>
  <c r="AJ102" i="5"/>
  <c r="AK109" i="5"/>
  <c r="AK91" i="5"/>
  <c r="AL108" i="5"/>
  <c r="AJ151" i="5"/>
  <c r="AK68" i="5"/>
  <c r="AJ68" i="5"/>
  <c r="AL68" i="5"/>
  <c r="AI50" i="5"/>
  <c r="AI86" i="5"/>
  <c r="AI66" i="5"/>
  <c r="AI143" i="5"/>
  <c r="AI160" i="5"/>
  <c r="AI59" i="5"/>
  <c r="AI148" i="5"/>
  <c r="AI82" i="5"/>
  <c r="AI161" i="5"/>
  <c r="AI164" i="5"/>
  <c r="AI54" i="5"/>
  <c r="AI60" i="5"/>
  <c r="AI57" i="5"/>
  <c r="AI83" i="5"/>
  <c r="AL124" i="5"/>
  <c r="AJ124" i="5"/>
  <c r="AK119" i="5"/>
  <c r="AL92" i="5"/>
  <c r="AK130" i="5"/>
  <c r="AJ126" i="5"/>
  <c r="AL141" i="5"/>
  <c r="AJ129" i="5"/>
  <c r="AK147" i="5"/>
  <c r="AK107" i="5"/>
  <c r="AK88" i="5"/>
  <c r="AL119" i="5"/>
  <c r="AL52" i="5"/>
  <c r="AK89" i="5"/>
  <c r="AJ84" i="5"/>
  <c r="AK55" i="5"/>
  <c r="AL105" i="5"/>
  <c r="AL150" i="5"/>
  <c r="AK122" i="5"/>
  <c r="AK94" i="5"/>
  <c r="AK111" i="5"/>
  <c r="AL111" i="5"/>
  <c r="AL99" i="5"/>
  <c r="AJ99" i="5"/>
  <c r="AK84" i="5"/>
  <c r="AK52" i="5"/>
  <c r="AK105" i="5"/>
  <c r="AK133" i="5"/>
  <c r="AL73" i="5"/>
  <c r="AK73" i="5"/>
  <c r="AJ59" i="5" l="1"/>
  <c r="AL59" i="5"/>
  <c r="AK59" i="5"/>
  <c r="AL60" i="5"/>
  <c r="AJ60" i="5"/>
  <c r="AK60" i="5"/>
  <c r="AL54" i="5"/>
  <c r="AK54" i="5"/>
  <c r="AJ54" i="5"/>
  <c r="AL66" i="5"/>
  <c r="AK66" i="5"/>
  <c r="AJ66" i="5"/>
  <c r="AL164" i="5"/>
  <c r="AK164" i="5"/>
  <c r="AJ164" i="5"/>
  <c r="AL86" i="5"/>
  <c r="AK86" i="5"/>
  <c r="AJ86" i="5"/>
  <c r="AK161" i="5"/>
  <c r="AL161" i="5"/>
  <c r="AJ161" i="5"/>
  <c r="AJ50" i="5"/>
  <c r="AK50" i="5"/>
  <c r="AL50" i="5"/>
  <c r="AK148" i="5"/>
  <c r="AJ148" i="5"/>
  <c r="AL148" i="5"/>
  <c r="AL83" i="5"/>
  <c r="AJ83" i="5"/>
  <c r="AK83" i="5"/>
  <c r="AK57" i="5"/>
  <c r="AJ57" i="5"/>
  <c r="AL57" i="5"/>
  <c r="AK160" i="5"/>
  <c r="AJ160" i="5"/>
  <c r="AL160" i="5"/>
  <c r="AL82" i="5"/>
  <c r="AK82" i="5"/>
  <c r="AJ82" i="5"/>
  <c r="AK143" i="5"/>
  <c r="AJ143" i="5"/>
  <c r="AL143" i="5"/>
  <c r="AL168" i="5" l="1"/>
  <c r="AK168" i="5"/>
  <c r="AJ168" i="5"/>
  <c r="N42" i="5" l="1"/>
  <c r="M42" i="5"/>
  <c r="AM156" i="5" l="1"/>
  <c r="AM59" i="5"/>
  <c r="AM109" i="5"/>
  <c r="AM122" i="5"/>
  <c r="AM161" i="5"/>
  <c r="AM112" i="5"/>
  <c r="AM69" i="5"/>
  <c r="AM73" i="5"/>
  <c r="AM107" i="5"/>
  <c r="AM81" i="5"/>
  <c r="AM94" i="5"/>
  <c r="AM93" i="5"/>
  <c r="AM148" i="5"/>
  <c r="AM165" i="5"/>
  <c r="AM56" i="5"/>
  <c r="AM68" i="5"/>
  <c r="AM153" i="5"/>
  <c r="AM119" i="5"/>
  <c r="AM57" i="5"/>
  <c r="AM118" i="5"/>
  <c r="AM53" i="5"/>
  <c r="AM83" i="5"/>
  <c r="AM91" i="5"/>
  <c r="AM84" i="5"/>
  <c r="AM82" i="5"/>
  <c r="AM149" i="5"/>
  <c r="AM76" i="5"/>
  <c r="AM133" i="5"/>
  <c r="AM105" i="5"/>
  <c r="AM89" i="5"/>
  <c r="AM111" i="5"/>
  <c r="AM134" i="5"/>
  <c r="AM72" i="5"/>
  <c r="AM115" i="5"/>
  <c r="AM142" i="5"/>
  <c r="AM101" i="5"/>
  <c r="AM106" i="5"/>
  <c r="AM62" i="5"/>
  <c r="AM116" i="5"/>
  <c r="AM95" i="5"/>
  <c r="AM66" i="5"/>
  <c r="AM75" i="5"/>
  <c r="AM114" i="5"/>
  <c r="AM98" i="5"/>
  <c r="AM159" i="5"/>
  <c r="AM96" i="5"/>
  <c r="AM51" i="5"/>
  <c r="AM123" i="5"/>
  <c r="AM110" i="5"/>
  <c r="AM160" i="5"/>
  <c r="AM61" i="5"/>
  <c r="AM128" i="5"/>
  <c r="AM74" i="5"/>
  <c r="AM166" i="5"/>
  <c r="AM99" i="5"/>
  <c r="AM129" i="5"/>
  <c r="AM113" i="5"/>
  <c r="AM155" i="5"/>
  <c r="AM140" i="5"/>
  <c r="AM97" i="5"/>
  <c r="AM167" i="5"/>
  <c r="AM90" i="5"/>
  <c r="AM125" i="5"/>
  <c r="AM60" i="5"/>
  <c r="AM78" i="5"/>
  <c r="AM88" i="5"/>
  <c r="AM164" i="5"/>
  <c r="AM64" i="5"/>
  <c r="AM145" i="5"/>
  <c r="AM124" i="5"/>
  <c r="AM130" i="5"/>
  <c r="AM144" i="5"/>
  <c r="AM127" i="5"/>
  <c r="AM158" i="5"/>
  <c r="AM80" i="5"/>
  <c r="AM100" i="5"/>
  <c r="AM77" i="5"/>
  <c r="AM152" i="5"/>
  <c r="AM136" i="5"/>
  <c r="AM139" i="5"/>
  <c r="AM50" i="5"/>
  <c r="AM141" i="5"/>
  <c r="AM86" i="5"/>
  <c r="AM151" i="5"/>
  <c r="AM67" i="5"/>
  <c r="AM163" i="5"/>
  <c r="AM126" i="5"/>
  <c r="AM120" i="5"/>
  <c r="AM102" i="5"/>
  <c r="AM63" i="5"/>
  <c r="AM70" i="5"/>
  <c r="AM54" i="5"/>
  <c r="AM87" i="5"/>
  <c r="AM135" i="5"/>
  <c r="AM131" i="5"/>
  <c r="AM65" i="5"/>
  <c r="AM52" i="5"/>
  <c r="AM108" i="5"/>
  <c r="AM147" i="5"/>
  <c r="AM154" i="5"/>
  <c r="AM157" i="5"/>
  <c r="AM143" i="5"/>
  <c r="AM92" i="5"/>
  <c r="AM146" i="5"/>
  <c r="AM85" i="5"/>
  <c r="AM79" i="5"/>
  <c r="AM55" i="5"/>
  <c r="AM150" i="5"/>
  <c r="AM162" i="5"/>
  <c r="AM103" i="5"/>
  <c r="AM132" i="5"/>
  <c r="AM104" i="5"/>
  <c r="AM117" i="5"/>
  <c r="AM71" i="5"/>
  <c r="AM137" i="5"/>
  <c r="AM121" i="5"/>
  <c r="AM58" i="5"/>
  <c r="AM138" i="5"/>
  <c r="AN58" i="5" l="1"/>
  <c r="AP58" i="5"/>
  <c r="AO58" i="5"/>
  <c r="AO87" i="5"/>
  <c r="AN87" i="5"/>
  <c r="AP87" i="5"/>
  <c r="AO145" i="5"/>
  <c r="AP145" i="5"/>
  <c r="AN145" i="5"/>
  <c r="AO159" i="5"/>
  <c r="AN159" i="5"/>
  <c r="AP159" i="5"/>
  <c r="AP161" i="5"/>
  <c r="AO161" i="5"/>
  <c r="AN161" i="5"/>
  <c r="AN104" i="5"/>
  <c r="AP104" i="5"/>
  <c r="AO104" i="5"/>
  <c r="AP146" i="5"/>
  <c r="AO146" i="5"/>
  <c r="AN146" i="5"/>
  <c r="AN65" i="5"/>
  <c r="AP65" i="5"/>
  <c r="AO65" i="5"/>
  <c r="AP120" i="5"/>
  <c r="AO120" i="5"/>
  <c r="AN120" i="5"/>
  <c r="AO139" i="5"/>
  <c r="AP139" i="5"/>
  <c r="AN139" i="5"/>
  <c r="AO144" i="5"/>
  <c r="AP144" i="5"/>
  <c r="AN144" i="5"/>
  <c r="AO60" i="5"/>
  <c r="AN60" i="5"/>
  <c r="AP60" i="5"/>
  <c r="AP129" i="5"/>
  <c r="AO129" i="5"/>
  <c r="AN129" i="5"/>
  <c r="AP123" i="5"/>
  <c r="AN123" i="5"/>
  <c r="AO123" i="5"/>
  <c r="AN95" i="5"/>
  <c r="AO95" i="5"/>
  <c r="AP95" i="5"/>
  <c r="AN134" i="5"/>
  <c r="AO134" i="5"/>
  <c r="AP134" i="5"/>
  <c r="AN84" i="5"/>
  <c r="AP84" i="5"/>
  <c r="AO84" i="5"/>
  <c r="AP68" i="5"/>
  <c r="AN68" i="5"/>
  <c r="AO68" i="5"/>
  <c r="AN73" i="5"/>
  <c r="AP73" i="5"/>
  <c r="AO73" i="5"/>
  <c r="AN132" i="5"/>
  <c r="AO132" i="5"/>
  <c r="AP132" i="5"/>
  <c r="AO92" i="5"/>
  <c r="AP92" i="5"/>
  <c r="AN92" i="5"/>
  <c r="AP131" i="5"/>
  <c r="AN131" i="5"/>
  <c r="AO131" i="5"/>
  <c r="AO126" i="5"/>
  <c r="AN126" i="5"/>
  <c r="AP126" i="5"/>
  <c r="AO136" i="5"/>
  <c r="AN136" i="5"/>
  <c r="AP136" i="5"/>
  <c r="AO130" i="5"/>
  <c r="AN130" i="5"/>
  <c r="AP130" i="5"/>
  <c r="AP125" i="5"/>
  <c r="AN125" i="5"/>
  <c r="AO125" i="5"/>
  <c r="AP99" i="5"/>
  <c r="AO99" i="5"/>
  <c r="AN99" i="5"/>
  <c r="AP51" i="5"/>
  <c r="AN51" i="5"/>
  <c r="AO51" i="5"/>
  <c r="AN116" i="5"/>
  <c r="AO116" i="5"/>
  <c r="AP116" i="5"/>
  <c r="AN111" i="5"/>
  <c r="AO111" i="5"/>
  <c r="AP111" i="5"/>
  <c r="AP91" i="5"/>
  <c r="AO91" i="5"/>
  <c r="AN91" i="5"/>
  <c r="AO56" i="5"/>
  <c r="AN56" i="5"/>
  <c r="AP56" i="5"/>
  <c r="AP69" i="5"/>
  <c r="AO69" i="5"/>
  <c r="AN69" i="5"/>
  <c r="AO138" i="5"/>
  <c r="AN138" i="5"/>
  <c r="AP138" i="5"/>
  <c r="AO103" i="5"/>
  <c r="AP103" i="5"/>
  <c r="AN103" i="5"/>
  <c r="AO143" i="5"/>
  <c r="AP143" i="5"/>
  <c r="AN143" i="5"/>
  <c r="AP135" i="5"/>
  <c r="AO135" i="5"/>
  <c r="AN135" i="5"/>
  <c r="AO163" i="5"/>
  <c r="AP163" i="5"/>
  <c r="AN163" i="5"/>
  <c r="AN152" i="5"/>
  <c r="AP152" i="5"/>
  <c r="AO152" i="5"/>
  <c r="AN124" i="5"/>
  <c r="AO124" i="5"/>
  <c r="AP124" i="5"/>
  <c r="AP90" i="5"/>
  <c r="AN90" i="5"/>
  <c r="AO90" i="5"/>
  <c r="AN166" i="5"/>
  <c r="AO166" i="5"/>
  <c r="AP166" i="5"/>
  <c r="AP96" i="5"/>
  <c r="AN96" i="5"/>
  <c r="AO96" i="5"/>
  <c r="AP62" i="5"/>
  <c r="AO62" i="5"/>
  <c r="AN62" i="5"/>
  <c r="AO89" i="5"/>
  <c r="AP89" i="5"/>
  <c r="AN89" i="5"/>
  <c r="AO83" i="5"/>
  <c r="AP83" i="5"/>
  <c r="AN83" i="5"/>
  <c r="AN165" i="5"/>
  <c r="AP165" i="5"/>
  <c r="AO165" i="5"/>
  <c r="AN112" i="5"/>
  <c r="AO112" i="5"/>
  <c r="AP112" i="5"/>
  <c r="AN162" i="5"/>
  <c r="AO162" i="5"/>
  <c r="AP162" i="5"/>
  <c r="AO67" i="5"/>
  <c r="AN67" i="5"/>
  <c r="AP67" i="5"/>
  <c r="AN167" i="5"/>
  <c r="AO167" i="5"/>
  <c r="AP167" i="5"/>
  <c r="AP106" i="5"/>
  <c r="AO106" i="5"/>
  <c r="AN106" i="5"/>
  <c r="AO53" i="5"/>
  <c r="AN53" i="5"/>
  <c r="AP53" i="5"/>
  <c r="AN121" i="5"/>
  <c r="AP121" i="5"/>
  <c r="AO121" i="5"/>
  <c r="AN154" i="5"/>
  <c r="AO154" i="5"/>
  <c r="AP154" i="5"/>
  <c r="AN151" i="5"/>
  <c r="AO151" i="5"/>
  <c r="AP151" i="5"/>
  <c r="AN64" i="5"/>
  <c r="AO64" i="5"/>
  <c r="AP64" i="5"/>
  <c r="AP128" i="5"/>
  <c r="AO128" i="5"/>
  <c r="AN128" i="5"/>
  <c r="AN101" i="5"/>
  <c r="AP101" i="5"/>
  <c r="AO101" i="5"/>
  <c r="AP118" i="5"/>
  <c r="AO118" i="5"/>
  <c r="AN118" i="5"/>
  <c r="AO93" i="5"/>
  <c r="AN93" i="5"/>
  <c r="AP93" i="5"/>
  <c r="AO55" i="5"/>
  <c r="AP55" i="5"/>
  <c r="AN55" i="5"/>
  <c r="AO70" i="5"/>
  <c r="AN70" i="5"/>
  <c r="AP70" i="5"/>
  <c r="AO80" i="5"/>
  <c r="AN80" i="5"/>
  <c r="AP80" i="5"/>
  <c r="AO140" i="5"/>
  <c r="AN140" i="5"/>
  <c r="AP140" i="5"/>
  <c r="AN114" i="5"/>
  <c r="AP114" i="5"/>
  <c r="AO114" i="5"/>
  <c r="AP76" i="5"/>
  <c r="AO76" i="5"/>
  <c r="AN76" i="5"/>
  <c r="AN109" i="5"/>
  <c r="AO109" i="5"/>
  <c r="AP109" i="5"/>
  <c r="AP71" i="5"/>
  <c r="AO71" i="5"/>
  <c r="AN71" i="5"/>
  <c r="AO79" i="5"/>
  <c r="AP79" i="5"/>
  <c r="AN79" i="5"/>
  <c r="AN108" i="5"/>
  <c r="AO108" i="5"/>
  <c r="AP108" i="5"/>
  <c r="AO63" i="5"/>
  <c r="AN63" i="5"/>
  <c r="AP63" i="5"/>
  <c r="AO141" i="5"/>
  <c r="AN141" i="5"/>
  <c r="AP141" i="5"/>
  <c r="AO158" i="5"/>
  <c r="AN158" i="5"/>
  <c r="AP158" i="5"/>
  <c r="AO88" i="5"/>
  <c r="AN88" i="5"/>
  <c r="AP88" i="5"/>
  <c r="AO155" i="5"/>
  <c r="AN155" i="5"/>
  <c r="AP155" i="5"/>
  <c r="AP160" i="5"/>
  <c r="AO160" i="5"/>
  <c r="AN160" i="5"/>
  <c r="AN75" i="5"/>
  <c r="AO75" i="5"/>
  <c r="AP75" i="5"/>
  <c r="AO115" i="5"/>
  <c r="AP115" i="5"/>
  <c r="AN115" i="5"/>
  <c r="AO149" i="5"/>
  <c r="AN149" i="5"/>
  <c r="AP149" i="5"/>
  <c r="AN119" i="5"/>
  <c r="AO119" i="5"/>
  <c r="AP119" i="5"/>
  <c r="AP81" i="5"/>
  <c r="AN81" i="5"/>
  <c r="AO81" i="5"/>
  <c r="AO59" i="5"/>
  <c r="AN59" i="5"/>
  <c r="AP59" i="5"/>
  <c r="AO157" i="5"/>
  <c r="AN157" i="5"/>
  <c r="AP157" i="5"/>
  <c r="AN77" i="5"/>
  <c r="AP77" i="5"/>
  <c r="AO77" i="5"/>
  <c r="AN74" i="5"/>
  <c r="AP74" i="5"/>
  <c r="AO74" i="5"/>
  <c r="AP105" i="5"/>
  <c r="AO105" i="5"/>
  <c r="AN105" i="5"/>
  <c r="AN148" i="5"/>
  <c r="AO148" i="5"/>
  <c r="AP148" i="5"/>
  <c r="AO150" i="5"/>
  <c r="AN150" i="5"/>
  <c r="AP150" i="5"/>
  <c r="AO54" i="5"/>
  <c r="AP54" i="5"/>
  <c r="AN54" i="5"/>
  <c r="AN100" i="5"/>
  <c r="AP100" i="5"/>
  <c r="AO100" i="5"/>
  <c r="AO97" i="5"/>
  <c r="AP97" i="5"/>
  <c r="AN97" i="5"/>
  <c r="AO98" i="5"/>
  <c r="AN98" i="5"/>
  <c r="AP98" i="5"/>
  <c r="AP133" i="5"/>
  <c r="AN133" i="5"/>
  <c r="AO133" i="5"/>
  <c r="AP122" i="5"/>
  <c r="AO122" i="5"/>
  <c r="AN122" i="5"/>
  <c r="AO137" i="5"/>
  <c r="AN137" i="5"/>
  <c r="AP137" i="5"/>
  <c r="AN147" i="5"/>
  <c r="AP147" i="5"/>
  <c r="AO147" i="5"/>
  <c r="AP86" i="5"/>
  <c r="AN86" i="5"/>
  <c r="AO86" i="5"/>
  <c r="AO164" i="5"/>
  <c r="AN164" i="5"/>
  <c r="AP164" i="5"/>
  <c r="AO61" i="5"/>
  <c r="AN61" i="5"/>
  <c r="AP61" i="5"/>
  <c r="AP142" i="5"/>
  <c r="AO142" i="5"/>
  <c r="AN142" i="5"/>
  <c r="AP57" i="5"/>
  <c r="AN57" i="5"/>
  <c r="AO57" i="5"/>
  <c r="AP94" i="5"/>
  <c r="AN94" i="5"/>
  <c r="AO94" i="5"/>
  <c r="AP117" i="5"/>
  <c r="AN117" i="5"/>
  <c r="AO117" i="5"/>
  <c r="AN85" i="5"/>
  <c r="AP85" i="5"/>
  <c r="AO85" i="5"/>
  <c r="AN52" i="5"/>
  <c r="AP52" i="5"/>
  <c r="AO52" i="5"/>
  <c r="AO102" i="5"/>
  <c r="AP102" i="5"/>
  <c r="AN102" i="5"/>
  <c r="AP50" i="5"/>
  <c r="AN50" i="5"/>
  <c r="AO50" i="5"/>
  <c r="AN127" i="5"/>
  <c r="AO127" i="5"/>
  <c r="AP127" i="5"/>
  <c r="AN78" i="5"/>
  <c r="AP78" i="5"/>
  <c r="AO78" i="5"/>
  <c r="AP113" i="5"/>
  <c r="AO113" i="5"/>
  <c r="AN113" i="5"/>
  <c r="AO110" i="5"/>
  <c r="AN110" i="5"/>
  <c r="AP110" i="5"/>
  <c r="AN66" i="5"/>
  <c r="AP66" i="5"/>
  <c r="AO66" i="5"/>
  <c r="AO72" i="5"/>
  <c r="AN72" i="5"/>
  <c r="AP72" i="5"/>
  <c r="AP82" i="5"/>
  <c r="AO82" i="5"/>
  <c r="AN82" i="5"/>
  <c r="AP153" i="5"/>
  <c r="AN153" i="5"/>
  <c r="AO153" i="5"/>
  <c r="AN107" i="5"/>
  <c r="AP107" i="5"/>
  <c r="AO107" i="5"/>
  <c r="AO156" i="5"/>
  <c r="AP156" i="5"/>
  <c r="AN156" i="5"/>
  <c r="AN168" i="5" l="1"/>
  <c r="AO168" i="5"/>
  <c r="M43" i="5" s="1"/>
  <c r="AP168" i="5"/>
  <c r="N43" i="5" s="1"/>
  <c r="AQ69" i="5" l="1"/>
  <c r="AQ166" i="5"/>
  <c r="AQ121" i="5"/>
  <c r="AQ163" i="5"/>
  <c r="AQ51" i="5"/>
  <c r="AQ119" i="5"/>
  <c r="AQ103" i="5"/>
  <c r="AQ86" i="5"/>
  <c r="AQ63" i="5"/>
  <c r="AQ115" i="5"/>
  <c r="AQ80" i="5"/>
  <c r="AQ161" i="5"/>
  <c r="AQ78" i="5"/>
  <c r="AQ105" i="5"/>
  <c r="AQ71" i="5"/>
  <c r="AQ122" i="5"/>
  <c r="AQ96" i="5"/>
  <c r="AQ141" i="5"/>
  <c r="AQ100" i="5"/>
  <c r="AQ110" i="5"/>
  <c r="AQ137" i="5"/>
  <c r="AQ111" i="5"/>
  <c r="AQ157" i="5"/>
  <c r="AQ55" i="5"/>
  <c r="AQ145" i="5"/>
  <c r="AQ129" i="5"/>
  <c r="AQ152" i="5"/>
  <c r="AQ155" i="5"/>
  <c r="AQ66" i="5"/>
  <c r="AQ83" i="5"/>
  <c r="AQ154" i="5"/>
  <c r="AQ85" i="5"/>
  <c r="AQ61" i="5"/>
  <c r="AQ107" i="5"/>
  <c r="AQ127" i="5"/>
  <c r="AQ108" i="5"/>
  <c r="AQ124" i="5"/>
  <c r="AQ67" i="5"/>
  <c r="AQ65" i="5"/>
  <c r="AQ90" i="5"/>
  <c r="AQ70" i="5"/>
  <c r="AQ94" i="5"/>
  <c r="AQ128" i="5"/>
  <c r="AQ134" i="5"/>
  <c r="AQ81" i="5"/>
  <c r="AQ60" i="5"/>
  <c r="AQ88" i="5"/>
  <c r="AQ72" i="5"/>
  <c r="AQ136" i="5"/>
  <c r="AQ68" i="5"/>
  <c r="AQ146" i="5"/>
  <c r="AQ75" i="5"/>
  <c r="AQ64" i="5"/>
  <c r="AQ149" i="5"/>
  <c r="AQ97" i="5"/>
  <c r="AQ114" i="5"/>
  <c r="AQ104" i="5"/>
  <c r="AQ99" i="5"/>
  <c r="AQ120" i="5"/>
  <c r="AQ140" i="5"/>
  <c r="AQ54" i="5"/>
  <c r="AQ162" i="5"/>
  <c r="AQ143" i="5"/>
  <c r="AQ116" i="5"/>
  <c r="AQ130" i="5"/>
  <c r="AQ102" i="5"/>
  <c r="AQ101" i="5"/>
  <c r="AQ91" i="5"/>
  <c r="AQ113" i="5"/>
  <c r="AQ148" i="5"/>
  <c r="AQ133" i="5"/>
  <c r="AQ50" i="5"/>
  <c r="AQ135" i="5"/>
  <c r="AQ93" i="5"/>
  <c r="AQ132" i="5"/>
  <c r="AQ147" i="5"/>
  <c r="AQ74" i="5"/>
  <c r="AQ95" i="5"/>
  <c r="AQ92" i="5"/>
  <c r="AQ56" i="5"/>
  <c r="AQ87" i="5"/>
  <c r="AQ167" i="5"/>
  <c r="AQ131" i="5"/>
  <c r="AQ109" i="5"/>
  <c r="AQ57" i="5"/>
  <c r="AQ77" i="5"/>
  <c r="AQ126" i="5"/>
  <c r="AQ76" i="5"/>
  <c r="AQ125" i="5"/>
  <c r="AQ112" i="5"/>
  <c r="AQ62" i="5"/>
  <c r="AQ142" i="5"/>
  <c r="AQ117" i="5"/>
  <c r="AQ139" i="5"/>
  <c r="AQ144" i="5"/>
  <c r="AQ165" i="5"/>
  <c r="AQ53" i="5"/>
  <c r="AQ156" i="5"/>
  <c r="AQ138" i="5"/>
  <c r="AQ73" i="5"/>
  <c r="AQ151" i="5"/>
  <c r="AQ89" i="5"/>
  <c r="AQ98" i="5"/>
  <c r="AQ158" i="5"/>
  <c r="AQ160" i="5"/>
  <c r="AQ164" i="5"/>
  <c r="AQ52" i="5"/>
  <c r="AQ84" i="5"/>
  <c r="AQ159" i="5"/>
  <c r="AQ59" i="5"/>
  <c r="AQ82" i="5"/>
  <c r="AQ153" i="5"/>
  <c r="AQ106" i="5"/>
  <c r="AQ79" i="5"/>
  <c r="AQ58" i="5"/>
  <c r="AQ123" i="5"/>
  <c r="AQ118" i="5"/>
  <c r="AQ150" i="5"/>
  <c r="AR118" i="5" l="1"/>
  <c r="AT118" i="5"/>
  <c r="AS118" i="5"/>
  <c r="AR117" i="5"/>
  <c r="AT117" i="5"/>
  <c r="AS117" i="5"/>
  <c r="AS113" i="5"/>
  <c r="AR113" i="5"/>
  <c r="AT113" i="5"/>
  <c r="AT64" i="5"/>
  <c r="AS64" i="5"/>
  <c r="AR64" i="5"/>
  <c r="AS66" i="5"/>
  <c r="AT66" i="5"/>
  <c r="AR66" i="5"/>
  <c r="AT51" i="5"/>
  <c r="AS51" i="5"/>
  <c r="AR51" i="5"/>
  <c r="AS73" i="5"/>
  <c r="AR73" i="5"/>
  <c r="AT73" i="5"/>
  <c r="AT147" i="5"/>
  <c r="AS147" i="5"/>
  <c r="AR147" i="5"/>
  <c r="AT153" i="5"/>
  <c r="AR153" i="5"/>
  <c r="AS153" i="5"/>
  <c r="AR158" i="5"/>
  <c r="AT158" i="5"/>
  <c r="AS158" i="5"/>
  <c r="AT165" i="5"/>
  <c r="AR165" i="5"/>
  <c r="AS165" i="5"/>
  <c r="AR76" i="5"/>
  <c r="AS76" i="5"/>
  <c r="AT76" i="5"/>
  <c r="AT56" i="5"/>
  <c r="AR56" i="5"/>
  <c r="AS56" i="5"/>
  <c r="AS50" i="5"/>
  <c r="AR50" i="5"/>
  <c r="AT50" i="5"/>
  <c r="AT116" i="5"/>
  <c r="AR116" i="5"/>
  <c r="AS116" i="5"/>
  <c r="AS114" i="5"/>
  <c r="AT114" i="5"/>
  <c r="AR114" i="5"/>
  <c r="AR72" i="5"/>
  <c r="AS72" i="5"/>
  <c r="AT72" i="5"/>
  <c r="AS90" i="5"/>
  <c r="AR90" i="5"/>
  <c r="AT90" i="5"/>
  <c r="AR85" i="5"/>
  <c r="AS85" i="5"/>
  <c r="AT85" i="5"/>
  <c r="AT55" i="5"/>
  <c r="AS55" i="5"/>
  <c r="AR55" i="5"/>
  <c r="AS122" i="5"/>
  <c r="AT122" i="5"/>
  <c r="AR122" i="5"/>
  <c r="AT86" i="5"/>
  <c r="AR86" i="5"/>
  <c r="AS86" i="5"/>
  <c r="AS82" i="5"/>
  <c r="AT82" i="5"/>
  <c r="AR82" i="5"/>
  <c r="AS98" i="5"/>
  <c r="AR98" i="5"/>
  <c r="AT98" i="5"/>
  <c r="AS144" i="5"/>
  <c r="AT144" i="5"/>
  <c r="AR144" i="5"/>
  <c r="AS126" i="5"/>
  <c r="AT126" i="5"/>
  <c r="AR126" i="5"/>
  <c r="AS92" i="5"/>
  <c r="AT92" i="5"/>
  <c r="AR92" i="5"/>
  <c r="AR133" i="5"/>
  <c r="AS133" i="5"/>
  <c r="AT133" i="5"/>
  <c r="AS143" i="5"/>
  <c r="AR143" i="5"/>
  <c r="AT143" i="5"/>
  <c r="AS97" i="5"/>
  <c r="AT97" i="5"/>
  <c r="AR97" i="5"/>
  <c r="AT88" i="5"/>
  <c r="AS88" i="5"/>
  <c r="AR88" i="5"/>
  <c r="AT65" i="5"/>
  <c r="AR65" i="5"/>
  <c r="AS65" i="5"/>
  <c r="AR154" i="5"/>
  <c r="AS154" i="5"/>
  <c r="AT154" i="5"/>
  <c r="AS157" i="5"/>
  <c r="AT157" i="5"/>
  <c r="AR157" i="5"/>
  <c r="AS71" i="5"/>
  <c r="AT71" i="5"/>
  <c r="AR71" i="5"/>
  <c r="AS103" i="5"/>
  <c r="AT103" i="5"/>
  <c r="AR103" i="5"/>
  <c r="AS150" i="5"/>
  <c r="AT150" i="5"/>
  <c r="AR150" i="5"/>
  <c r="AT59" i="5"/>
  <c r="AS59" i="5"/>
  <c r="AR59" i="5"/>
  <c r="AS89" i="5"/>
  <c r="AR89" i="5"/>
  <c r="AT89" i="5"/>
  <c r="AS139" i="5"/>
  <c r="AR139" i="5"/>
  <c r="AT139" i="5"/>
  <c r="AR77" i="5"/>
  <c r="AS77" i="5"/>
  <c r="AT77" i="5"/>
  <c r="AS95" i="5"/>
  <c r="AT95" i="5"/>
  <c r="AR95" i="5"/>
  <c r="AR148" i="5"/>
  <c r="AS148" i="5"/>
  <c r="AT148" i="5"/>
  <c r="AR162" i="5"/>
  <c r="AS162" i="5"/>
  <c r="AT162" i="5"/>
  <c r="AS149" i="5"/>
  <c r="AT149" i="5"/>
  <c r="AR149" i="5"/>
  <c r="AT60" i="5"/>
  <c r="AR60" i="5"/>
  <c r="AS60" i="5"/>
  <c r="AR67" i="5"/>
  <c r="AS67" i="5"/>
  <c r="AT67" i="5"/>
  <c r="AS83" i="5"/>
  <c r="AT83" i="5"/>
  <c r="AR83" i="5"/>
  <c r="AR111" i="5"/>
  <c r="AS111" i="5"/>
  <c r="AT111" i="5"/>
  <c r="AS105" i="5"/>
  <c r="AR105" i="5"/>
  <c r="AT105" i="5"/>
  <c r="AS119" i="5"/>
  <c r="AR119" i="5"/>
  <c r="AT119" i="5"/>
  <c r="AT151" i="5"/>
  <c r="AR151" i="5"/>
  <c r="AS151" i="5"/>
  <c r="AS74" i="5"/>
  <c r="AR74" i="5"/>
  <c r="AT74" i="5"/>
  <c r="AT81" i="5"/>
  <c r="AR81" i="5"/>
  <c r="AS81" i="5"/>
  <c r="AR137" i="5"/>
  <c r="AS137" i="5"/>
  <c r="AT137" i="5"/>
  <c r="AT84" i="5"/>
  <c r="AS84" i="5"/>
  <c r="AR84" i="5"/>
  <c r="AT142" i="5"/>
  <c r="AR142" i="5"/>
  <c r="AS142" i="5"/>
  <c r="AT91" i="5"/>
  <c r="AS91" i="5"/>
  <c r="AR91" i="5"/>
  <c r="AS75" i="5"/>
  <c r="AR75" i="5"/>
  <c r="AT75" i="5"/>
  <c r="AT108" i="5"/>
  <c r="AS108" i="5"/>
  <c r="AR108" i="5"/>
  <c r="AR110" i="5"/>
  <c r="AT110" i="5"/>
  <c r="AS110" i="5"/>
  <c r="AR161" i="5"/>
  <c r="AT161" i="5"/>
  <c r="AS161" i="5"/>
  <c r="AR52" i="5"/>
  <c r="AS52" i="5"/>
  <c r="AT52" i="5"/>
  <c r="AS62" i="5"/>
  <c r="AT62" i="5"/>
  <c r="AR62" i="5"/>
  <c r="AS132" i="5"/>
  <c r="AR132" i="5"/>
  <c r="AT132" i="5"/>
  <c r="AR120" i="5"/>
  <c r="AT120" i="5"/>
  <c r="AS120" i="5"/>
  <c r="AS128" i="5"/>
  <c r="AT128" i="5"/>
  <c r="AR128" i="5"/>
  <c r="AT152" i="5"/>
  <c r="AS152" i="5"/>
  <c r="AR152" i="5"/>
  <c r="AR121" i="5"/>
  <c r="AS121" i="5"/>
  <c r="AT121" i="5"/>
  <c r="AT79" i="5"/>
  <c r="AS79" i="5"/>
  <c r="AR79" i="5"/>
  <c r="AT164" i="5"/>
  <c r="AS164" i="5"/>
  <c r="AR164" i="5"/>
  <c r="AS156" i="5"/>
  <c r="AR156" i="5"/>
  <c r="AT156" i="5"/>
  <c r="AS112" i="5"/>
  <c r="AT112" i="5"/>
  <c r="AR112" i="5"/>
  <c r="AT167" i="5"/>
  <c r="AS167" i="5"/>
  <c r="AR167" i="5"/>
  <c r="AS93" i="5"/>
  <c r="AT93" i="5"/>
  <c r="AR93" i="5"/>
  <c r="AS102" i="5"/>
  <c r="AR102" i="5"/>
  <c r="AT102" i="5"/>
  <c r="AT99" i="5"/>
  <c r="AR99" i="5"/>
  <c r="AS99" i="5"/>
  <c r="AT68" i="5"/>
  <c r="AR68" i="5"/>
  <c r="AS68" i="5"/>
  <c r="AT94" i="5"/>
  <c r="AS94" i="5"/>
  <c r="AR94" i="5"/>
  <c r="AS107" i="5"/>
  <c r="AT107" i="5"/>
  <c r="AR107" i="5"/>
  <c r="AT129" i="5"/>
  <c r="AR129" i="5"/>
  <c r="AS129" i="5"/>
  <c r="AS141" i="5"/>
  <c r="AT141" i="5"/>
  <c r="AR141" i="5"/>
  <c r="AT115" i="5"/>
  <c r="AR115" i="5"/>
  <c r="AS115" i="5"/>
  <c r="AT166" i="5"/>
  <c r="AR166" i="5"/>
  <c r="AS166" i="5"/>
  <c r="AS159" i="5"/>
  <c r="AR159" i="5"/>
  <c r="AT159" i="5"/>
  <c r="AT57" i="5"/>
  <c r="AR57" i="5"/>
  <c r="AS57" i="5"/>
  <c r="AR54" i="5"/>
  <c r="AT54" i="5"/>
  <c r="AS54" i="5"/>
  <c r="AT124" i="5"/>
  <c r="AS124" i="5"/>
  <c r="AR124" i="5"/>
  <c r="AR78" i="5"/>
  <c r="AT78" i="5"/>
  <c r="AS78" i="5"/>
  <c r="AT123" i="5"/>
  <c r="AS123" i="5"/>
  <c r="AR123" i="5"/>
  <c r="AS109" i="5"/>
  <c r="AR109" i="5"/>
  <c r="AT109" i="5"/>
  <c r="AR140" i="5"/>
  <c r="AT140" i="5"/>
  <c r="AS140" i="5"/>
  <c r="AT134" i="5"/>
  <c r="AR134" i="5"/>
  <c r="AS134" i="5"/>
  <c r="AS155" i="5"/>
  <c r="AR155" i="5"/>
  <c r="AT155" i="5"/>
  <c r="AT163" i="5"/>
  <c r="AS163" i="5"/>
  <c r="AR163" i="5"/>
  <c r="AR58" i="5"/>
  <c r="AS58" i="5"/>
  <c r="AT58" i="5"/>
  <c r="AT138" i="5"/>
  <c r="AR138" i="5"/>
  <c r="AS138" i="5"/>
  <c r="AT131" i="5"/>
  <c r="AS131" i="5"/>
  <c r="AR131" i="5"/>
  <c r="AT101" i="5"/>
  <c r="AR101" i="5"/>
  <c r="AS101" i="5"/>
  <c r="AS146" i="5"/>
  <c r="AR146" i="5"/>
  <c r="AT146" i="5"/>
  <c r="AT127" i="5"/>
  <c r="AS127" i="5"/>
  <c r="AR127" i="5"/>
  <c r="AR100" i="5"/>
  <c r="AT100" i="5"/>
  <c r="AS100" i="5"/>
  <c r="AT80" i="5"/>
  <c r="AR80" i="5"/>
  <c r="AS80" i="5"/>
  <c r="AT106" i="5"/>
  <c r="AR106" i="5"/>
  <c r="AS106" i="5"/>
  <c r="AT160" i="5"/>
  <c r="AR160" i="5"/>
  <c r="AS160" i="5"/>
  <c r="AT53" i="5"/>
  <c r="AS53" i="5"/>
  <c r="AR53" i="5"/>
  <c r="AT125" i="5"/>
  <c r="AR125" i="5"/>
  <c r="AS125" i="5"/>
  <c r="AT87" i="5"/>
  <c r="AS87" i="5"/>
  <c r="AR87" i="5"/>
  <c r="AS135" i="5"/>
  <c r="AT135" i="5"/>
  <c r="AR135" i="5"/>
  <c r="AT130" i="5"/>
  <c r="AR130" i="5"/>
  <c r="AS130" i="5"/>
  <c r="AS104" i="5"/>
  <c r="AR104" i="5"/>
  <c r="AT104" i="5"/>
  <c r="AS136" i="5"/>
  <c r="AT136" i="5"/>
  <c r="AR136" i="5"/>
  <c r="AT70" i="5"/>
  <c r="AS70" i="5"/>
  <c r="AR70" i="5"/>
  <c r="AT61" i="5"/>
  <c r="AR61" i="5"/>
  <c r="AS61" i="5"/>
  <c r="AT145" i="5"/>
  <c r="AS145" i="5"/>
  <c r="AR145" i="5"/>
  <c r="AS96" i="5"/>
  <c r="AR96" i="5"/>
  <c r="AT96" i="5"/>
  <c r="AR63" i="5"/>
  <c r="AS63" i="5"/>
  <c r="AT63" i="5"/>
  <c r="AT69" i="5"/>
  <c r="AS69" i="5"/>
  <c r="AR69" i="5"/>
  <c r="AS168" i="5" l="1"/>
  <c r="AT168" i="5"/>
  <c r="AR168" i="5"/>
  <c r="N44" i="5" l="1"/>
  <c r="M44" i="5"/>
</calcChain>
</file>

<file path=xl/sharedStrings.xml><?xml version="1.0" encoding="utf-8"?>
<sst xmlns="http://schemas.openxmlformats.org/spreadsheetml/2006/main" count="81" uniqueCount="51">
  <si>
    <t>laufende Nummer</t>
  </si>
  <si>
    <t>Angabe:</t>
  </si>
  <si>
    <r>
      <t xml:space="preserve">Quelle: United States Geological Survey (USGS) (2012): </t>
    </r>
    <r>
      <rPr>
        <i/>
        <sz val="11"/>
        <color theme="1"/>
        <rFont val="Calibri"/>
        <family val="2"/>
        <scheme val="minor"/>
      </rPr>
      <t xml:space="preserve">Earthquake Hazards Program. </t>
    </r>
    <r>
      <rPr>
        <sz val="11"/>
        <color theme="1"/>
        <rFont val="Calibri"/>
        <family val="2"/>
        <scheme val="minor"/>
      </rPr>
      <t>Earthquakes. 
http://earthquake.usgs.gov/earthquakes (Zugriff Dezember 2012)</t>
    </r>
  </si>
  <si>
    <t>Summe</t>
  </si>
  <si>
    <t>mit Excel</t>
  </si>
  <si>
    <t>für den ersten Punkt ergibt sich etwa</t>
  </si>
  <si>
    <t>1. Iteration</t>
  </si>
  <si>
    <t xml:space="preserve">Distanz zum Startwert
</t>
  </si>
  <si>
    <t>arithmetisches Mittelzentrum</t>
  </si>
  <si>
    <t>1. Medianzentrum</t>
  </si>
  <si>
    <t>für die 2. Iteration wird das 1. Medianzentrum als Startwert verwendet</t>
  </si>
  <si>
    <t>2. Iteration</t>
  </si>
  <si>
    <t>2. Medianzentrum</t>
  </si>
  <si>
    <t>3. Iteration</t>
  </si>
  <si>
    <t>3. Medianzentrum</t>
  </si>
  <si>
    <t>4. Medianzentrum</t>
  </si>
  <si>
    <t>4. Iteration</t>
  </si>
  <si>
    <t>5. Medianzentrum</t>
  </si>
  <si>
    <t>5. Iteration</t>
  </si>
  <si>
    <t>6. Medianzentrum</t>
  </si>
  <si>
    <t>6. Iteration</t>
  </si>
  <si>
    <t>7. Iteration</t>
  </si>
  <si>
    <t>8. Iteration</t>
  </si>
  <si>
    <t>7. Medianzentrum</t>
  </si>
  <si>
    <t>8. Medianzentrum</t>
  </si>
  <si>
    <t>auf die weiteren Darstellungen der Iterationen wird verzichtet, sie sind der Tabelle zu entnehmen</t>
  </si>
  <si>
    <t>9. Iteration</t>
  </si>
  <si>
    <t>10. Iteration</t>
  </si>
  <si>
    <t>9. Medianzentrum</t>
  </si>
  <si>
    <t>10. Medianzentrum</t>
  </si>
  <si>
    <t>Magnitude</t>
  </si>
  <si>
    <t xml:space="preserve">Anstelle der Formel für die Berechnung des normalen arithmetischen Mittelzentrums müssen wir die Gewichtung berücksichtigen. </t>
  </si>
  <si>
    <t>gewichtete 
y-Koordinaten</t>
  </si>
  <si>
    <t>gewichtete 
x-Koordinaten</t>
  </si>
  <si>
    <r>
      <t xml:space="preserve">Lösung </t>
    </r>
    <r>
      <rPr>
        <b/>
        <sz val="14"/>
        <color theme="0"/>
        <rFont val="Calibri"/>
        <family val="2"/>
      </rPr>
      <t>– Berechnung des gewichteten arithmetischen Mittelzentrums</t>
    </r>
    <r>
      <rPr>
        <b/>
        <sz val="14"/>
        <color theme="0"/>
        <rFont val="Calibri"/>
        <family val="2"/>
        <scheme val="minor"/>
      </rPr>
      <t>:</t>
    </r>
  </si>
  <si>
    <r>
      <t xml:space="preserve">Lösung </t>
    </r>
    <r>
      <rPr>
        <b/>
        <sz val="14"/>
        <color theme="0"/>
        <rFont val="Calibri"/>
        <family val="2"/>
      </rPr>
      <t>– Berechnung des gewichteten Medianzentrums</t>
    </r>
    <r>
      <rPr>
        <b/>
        <sz val="14"/>
        <color theme="0"/>
        <rFont val="Calibri"/>
        <family val="2"/>
        <scheme val="minor"/>
      </rPr>
      <t>:</t>
    </r>
  </si>
  <si>
    <r>
      <rPr>
        <b/>
        <sz val="14"/>
        <color theme="0"/>
        <rFont val="Calibri"/>
        <family val="2"/>
        <scheme val="minor"/>
      </rPr>
      <t>Interpretation:</t>
    </r>
    <r>
      <rPr>
        <sz val="12"/>
        <color theme="0"/>
        <rFont val="Calibri"/>
        <family val="2"/>
        <scheme val="minor"/>
      </rPr>
      <t xml:space="preserve">
Im Vergleich zum arithmetischen Mittelzentrum inkludiert das gewichtete arithmetische Mittelzentrum eine Verstärkung der Epizentren der Erdbeben am 27.11.2012 nach deren Magnitude. Das bedeutet, dass stärkere Erdbeben den Schwerpunkt entsprechend stärker beeinflussen – der Schwerpunkt wandert sozusagen in Richtung jener Epizentren mit stärkerer Amplitude.</t>
    </r>
  </si>
  <si>
    <r>
      <rPr>
        <b/>
        <sz val="14"/>
        <color theme="0"/>
        <rFont val="Calibri"/>
        <family val="2"/>
        <scheme val="minor"/>
      </rPr>
      <t>Interpretation:</t>
    </r>
    <r>
      <rPr>
        <sz val="12"/>
        <color theme="0"/>
        <rFont val="Calibri"/>
        <family val="2"/>
        <scheme val="minor"/>
      </rPr>
      <t xml:space="preserve">
Einen wesentlich stärkeren Einfluss zeigt die Gewichtung bei der Ermittlung des Medianzentrums. Es verschiebt sich in Richtung der Epizentren mit stärkerer Magnitude, in Richtung Nordwesten. Das würde für die Lokalisation eines Forschungszentrums für ein verstärktes Interesse an stärkeren Erdbeben sprechen.</t>
    </r>
  </si>
  <si>
    <t>Übung 3.3.1.2</t>
  </si>
  <si>
    <t>In Übung 3.3.1.1 haben wir den Mittelpunkt und Schwerpunkt der Verteilung der Erdbeben vom 27.11.2012 ermittelt. Schwerpunkt und Mittelpunkt zeigen "Zentren der Verteilung". Als Zusatzinformation erhalten wir nun die Magnituden der Beben. Berechnen Sie erneut Schwerpunkt und Mittelpunkt der Verteilung. Welchen Unterschied kann man feststellen?</t>
  </si>
  <si>
    <t>In Folge wird das neue Medianzentrum (1. Iteration) nach (3.144) berechnet.</t>
  </si>
  <si>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</si>
  <si>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</si>
  <si>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rPr>
        <b/>
        <i/>
        <sz val="12"/>
        <color theme="0"/>
        <rFont val="Cambria"/>
        <family val="1"/>
        <scheme val="major"/>
      </rPr>
      <t>y</t>
    </r>
    <r>
      <rPr>
        <b/>
        <sz val="12"/>
        <color theme="0"/>
        <rFont val="Calibri"/>
        <family val="2"/>
        <scheme val="minor"/>
      </rPr>
      <t>-Koordinaten (Breitengrade)</t>
    </r>
  </si>
  <si>
    <r>
      <rPr>
        <b/>
        <i/>
        <sz val="12"/>
        <color theme="0"/>
        <rFont val="Cambria"/>
        <family val="1"/>
        <scheme val="major"/>
      </rPr>
      <t>x</t>
    </r>
    <r>
      <rPr>
        <b/>
        <sz val="12"/>
        <color theme="0"/>
        <rFont val="Calibri"/>
        <family val="2"/>
        <scheme val="minor"/>
      </rPr>
      <t>-Koordinaten (Längengrade)</t>
    </r>
  </si>
  <si>
    <r>
      <t xml:space="preserve">gewichtete 
</t>
    </r>
    <r>
      <rPr>
        <b/>
        <i/>
        <sz val="12"/>
        <color theme="0"/>
        <rFont val="Cambria"/>
        <family val="1"/>
        <scheme val="major"/>
      </rPr>
      <t>x</t>
    </r>
    <r>
      <rPr>
        <b/>
        <sz val="12"/>
        <color theme="0"/>
        <rFont val="Calibri"/>
        <family val="2"/>
        <scheme val="minor"/>
      </rPr>
      <t>-Koordinaten</t>
    </r>
  </si>
  <si>
    <r>
      <t xml:space="preserve">gewichtete 
</t>
    </r>
    <r>
      <rPr>
        <b/>
        <i/>
        <sz val="12"/>
        <color theme="0"/>
        <rFont val="Cambria"/>
        <family val="1"/>
        <scheme val="major"/>
      </rPr>
      <t>y</t>
    </r>
    <r>
      <rPr>
        <b/>
        <sz val="12"/>
        <color theme="0"/>
        <rFont val="Calibri"/>
        <family val="2"/>
        <scheme val="minor"/>
      </rPr>
      <t>-Koordinaten</t>
    </r>
  </si>
  <si>
    <t>© Susanne Zimmermann-Janschitz</t>
  </si>
  <si>
    <t>Das Gewicht fließt wie folgt in die Berechnung ein (Formel 3.132)</t>
  </si>
  <si>
    <t>Zuerst wird die Distanz aller Punkte zum Startwert berechnet (3.135)</t>
  </si>
  <si>
    <t xml:space="preserve">Wir verwenden wiederum als Startwert das gewichtete arithmetische Mittelzentrum. Basierend auf (3.135) und (3.137) wird das erste Medianzentrum berechnet. Die Gewichtung fließt in die Formel des Medianzentrums ein. Anschließend wird wiederum iteriert, bis das Ergebnis konstant bleibt.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</si>
</sst>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00"/>
    <numFmt numFmtId="165" formatCode="#,##0.000"/>
    <numFmt numFmtId="166" formatCode="0.0"/>
    <numFmt numFmtId="167" formatCode="#,##0.0"/>
  </numFmts>
  <fonts count="22"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i/>
      <sz val="11"/>
      <color theme="1"/>
      <name val="Calibri"/>
      <family val="2"/>
      <scheme val="minor"/>
    </font>
    <font>
      <i/>
      <sz val="12"/>
      <color theme="1"/>
      <name val="Cambria"/>
      <family val="1"/>
      <scheme val="major"/>
    </font>
    <font>
      <b/>
      <i/>
      <sz val="12"/>
      <color theme="0"/>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4">
    <border>
      <left/>
      <right/>
      <top/>
      <bottom/>
      <diagonal/>
    </border>
    <border>
      <left style="thin">
        <color theme="0"/>
      </left>
      <right/>
      <top/>
      <bottom style="thick">
        <color theme="0"/>
      </bottom>
      <diagonal/>
    </border>
    <border>
      <left style="thin">
        <color indexed="64"/>
      </left>
      <right/>
      <top/>
      <bottom/>
      <diagonal/>
    </border>
    <border>
      <left/>
      <right/>
      <top/>
      <bottom style="thick">
        <color theme="0"/>
      </bottom>
      <diagonal/>
    </border>
  </borders>
  <cellStyleXfs count="6">
    <xf numFmtId="0" fontId="0" fillId="0" borderId="0"/>
    <xf numFmtId="0" fontId="9" fillId="0" borderId="0"/>
    <xf numFmtId="0" fontId="16" fillId="2" borderId="0" applyNumberFormat="0" applyBorder="0" applyAlignment="0" applyProtection="0"/>
    <xf numFmtId="0" fontId="8" fillId="3" borderId="0" applyNumberFormat="0" applyBorder="0" applyAlignment="0" applyProtection="0"/>
    <xf numFmtId="0" fontId="7" fillId="0" borderId="0"/>
    <xf numFmtId="43" fontId="7" fillId="0" borderId="0" applyFont="0" applyFill="0" applyBorder="0" applyAlignment="0" applyProtection="0"/>
  </cellStyleXfs>
  <cellXfs count="39">
    <xf numFmtId="0" fontId="0" fillId="0" borderId="0" xfId="0"/>
    <xf numFmtId="3" fontId="10" fillId="0" borderId="0" xfId="1" applyNumberFormat="1" applyFont="1" applyBorder="1" applyAlignment="1">
      <alignment horizontal="right" vertical="center"/>
    </xf>
    <xf numFmtId="0" fontId="0" fillId="0" borderId="0" xfId="0" applyAlignment="1">
      <alignment wrapText="1"/>
    </xf>
    <xf numFmtId="0" fontId="13" fillId="0" borderId="0" xfId="0" applyFont="1"/>
    <xf numFmtId="0" fontId="13" fillId="0" borderId="0" xfId="0" applyFont="1" applyBorder="1"/>
    <xf numFmtId="1" fontId="14" fillId="5" borderId="0" xfId="1" applyNumberFormat="1" applyFont="1" applyFill="1" applyBorder="1" applyAlignment="1">
      <alignment horizontal="center" vertical="center" wrapText="1"/>
    </xf>
    <xf numFmtId="1" fontId="14" fillId="6" borderId="0" xfId="1"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1" fontId="15" fillId="6" borderId="0" xfId="1" applyNumberFormat="1" applyFont="1" applyFill="1" applyBorder="1" applyAlignment="1">
      <alignment horizontal="center" vertical="center" wrapText="1"/>
    </xf>
    <xf numFmtId="0" fontId="8" fillId="0" borderId="0" xfId="0" applyFont="1" applyAlignment="1">
      <alignment horizontal="left" vertical="top" wrapText="1"/>
    </xf>
    <xf numFmtId="0" fontId="0" fillId="0" borderId="0" xfId="0" applyAlignment="1">
      <alignment horizontal="left"/>
    </xf>
    <xf numFmtId="164" fontId="14" fillId="6" borderId="0" xfId="1" applyNumberFormat="1" applyFont="1" applyFill="1" applyBorder="1" applyAlignment="1">
      <alignment horizontal="right" vertical="center" wrapText="1" indent="4"/>
    </xf>
    <xf numFmtId="164" fontId="14" fillId="5" borderId="0" xfId="1" applyNumberFormat="1" applyFont="1" applyFill="1" applyBorder="1" applyAlignment="1">
      <alignment horizontal="right" vertical="center" wrapText="1" indent="4"/>
    </xf>
    <xf numFmtId="0" fontId="6" fillId="0" borderId="0" xfId="0" applyFont="1" applyAlignment="1">
      <alignment horizontal="left" vertical="top" wrapText="1"/>
    </xf>
    <xf numFmtId="165" fontId="15" fillId="6" borderId="0" xfId="1" applyNumberFormat="1" applyFont="1" applyFill="1" applyBorder="1" applyAlignment="1">
      <alignment horizontal="right" vertical="center" wrapText="1" indent="4"/>
    </xf>
    <xf numFmtId="164" fontId="0" fillId="0" borderId="0" xfId="0" applyNumberFormat="1"/>
    <xf numFmtId="2" fontId="14" fillId="6" borderId="0" xfId="1" applyNumberFormat="1" applyFont="1" applyFill="1" applyBorder="1" applyAlignment="1">
      <alignment horizontal="right" vertical="center" wrapText="1" indent="4"/>
    </xf>
    <xf numFmtId="0" fontId="12" fillId="4" borderId="1" xfId="0" applyFont="1" applyFill="1" applyBorder="1" applyAlignment="1">
      <alignment horizontal="center" vertical="center" wrapText="1"/>
    </xf>
    <xf numFmtId="2" fontId="14" fillId="5" borderId="0" xfId="1" applyNumberFormat="1" applyFont="1" applyFill="1" applyBorder="1" applyAlignment="1">
      <alignment horizontal="right" vertical="center" wrapText="1" indent="4"/>
    </xf>
    <xf numFmtId="165" fontId="15" fillId="6" borderId="0" xfId="1" applyNumberFormat="1" applyFont="1" applyFill="1" applyBorder="1" applyAlignment="1">
      <alignment horizontal="right" vertical="center" wrapText="1"/>
    </xf>
    <xf numFmtId="0" fontId="0" fillId="0" borderId="0" xfId="0" applyAlignment="1"/>
    <xf numFmtId="166" fontId="14" fillId="6" borderId="0" xfId="1" applyNumberFormat="1" applyFont="1" applyFill="1" applyBorder="1" applyAlignment="1">
      <alignment horizontal="center" vertical="center" wrapText="1"/>
    </xf>
    <xf numFmtId="166" fontId="14" fillId="5" borderId="0" xfId="1" applyNumberFormat="1" applyFont="1" applyFill="1" applyBorder="1" applyAlignment="1">
      <alignment horizontal="center" vertical="center" wrapText="1"/>
    </xf>
    <xf numFmtId="167" fontId="15" fillId="6" borderId="0" xfId="1"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vertical="top" wrapText="1"/>
    </xf>
    <xf numFmtId="0" fontId="11" fillId="2" borderId="0" xfId="2" applyFont="1" applyBorder="1" applyAlignment="1">
      <alignment horizontal="left" vertical="center" wrapText="1"/>
    </xf>
    <xf numFmtId="0" fontId="17" fillId="2" borderId="0" xfId="2" applyFont="1" applyBorder="1" applyAlignment="1">
      <alignment horizontal="left" vertical="center" wrapText="1"/>
    </xf>
    <xf numFmtId="0" fontId="4" fillId="3" borderId="2" xfId="3" applyNumberFormat="1" applyFont="1" applyBorder="1" applyAlignment="1">
      <alignment horizontal="left" vertical="center" wrapText="1"/>
    </xf>
    <xf numFmtId="0" fontId="8" fillId="3" borderId="0" xfId="3" applyNumberFormat="1" applyFont="1" applyBorder="1" applyAlignment="1">
      <alignment horizontal="left" vertical="center" wrapText="1"/>
    </xf>
    <xf numFmtId="0" fontId="0" fillId="0" borderId="0" xfId="0" applyAlignment="1">
      <alignment horizontal="left" vertical="top" wrapText="1"/>
    </xf>
    <xf numFmtId="0" fontId="5" fillId="3" borderId="2" xfId="3" applyNumberFormat="1" applyFont="1" applyBorder="1" applyAlignment="1">
      <alignment horizontal="left" vertical="center" wrapText="1"/>
    </xf>
    <xf numFmtId="0" fontId="16" fillId="7" borderId="0" xfId="0" applyFont="1" applyFill="1" applyAlignment="1">
      <alignment horizontal="justify" vertical="top" wrapText="1"/>
    </xf>
    <xf numFmtId="0" fontId="12" fillId="4" borderId="1" xfId="0" applyFont="1" applyFill="1" applyBorder="1" applyAlignment="1">
      <alignment horizontal="center" vertical="center" wrapText="1"/>
    </xf>
    <xf numFmtId="0" fontId="12" fillId="4" borderId="3" xfId="0" applyFont="1" applyFill="1" applyBorder="1" applyAlignment="1">
      <alignment horizontal="center" vertical="center" wrapText="1"/>
    </xf>
    <xf numFmtId="0" fontId="16" fillId="7" borderId="0" xfId="0" applyFont="1" applyFill="1" applyAlignment="1">
      <alignment horizontal="justify" vertical="center" wrapText="1"/>
    </xf>
    <xf numFmtId="0" fontId="6" fillId="7" borderId="0" xfId="0" applyFont="1" applyFill="1" applyAlignment="1">
      <alignment horizontal="justify" vertical="center" wrapText="1"/>
    </xf>
    <xf numFmtId="0" fontId="1" fillId="3" borderId="2" xfId="3" applyNumberFormat="1" applyFont="1" applyBorder="1" applyAlignment="1">
      <alignment horizontal="left" vertical="center" wrapText="1"/>
    </xf>
  </cellXfs>
  <cellStyles count="6">
    <cellStyle name="40 % - Akzent1" xfId="3" builtinId="31"/>
    <cellStyle name="Akzent1" xfId="2" builtinId="29"/>
    <cellStyle name="Komma 2" xfId="5"/>
    <cellStyle name="Standard" xfId="0" builtinId="0"/>
    <cellStyle name="Standard 2" xfId="1"/>
    <cellStyle name="Standard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143</xdr:row>
      <xdr:rowOff>0</xdr:rowOff>
    </xdr:from>
    <xdr:to>
      <xdr:col>7</xdr:col>
      <xdr:colOff>1223962</xdr:colOff>
      <xdr:row>180</xdr:row>
      <xdr:rowOff>69266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50" y="30464125"/>
          <a:ext cx="10058400" cy="7117766"/>
        </a:xfrm>
        <a:prstGeom prst="rect">
          <a:avLst/>
        </a:prstGeom>
      </xdr:spPr>
    </xdr:pic>
    <xdr:clientData/>
  </xdr:twoCellAnchor>
  <xdr:twoCellAnchor editAs="oneCell">
    <xdr:from>
      <xdr:col>5</xdr:col>
      <xdr:colOff>0</xdr:colOff>
      <xdr:row>6</xdr:row>
      <xdr:rowOff>0</xdr:rowOff>
    </xdr:from>
    <xdr:to>
      <xdr:col>8</xdr:col>
      <xdr:colOff>2750127</xdr:colOff>
      <xdr:row>37</xdr:row>
      <xdr:rowOff>112561</xdr:rowOff>
    </xdr:to>
    <xdr:pic>
      <xdr:nvPicPr>
        <xdr:cNvPr id="4" name="Grafik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8659" y="1827068"/>
          <a:ext cx="10058400" cy="71177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12700</xdr:colOff>
      <xdr:row>10</xdr:row>
      <xdr:rowOff>9525</xdr:rowOff>
    </xdr:from>
    <xdr:ext cx="1368425" cy="483209"/>
    <mc:AlternateContent xmlns:mc="http://schemas.openxmlformats.org/markup-compatibility/2006" xmlns:a14="http://schemas.microsoft.com/office/drawing/2010/main">
      <mc:Choice Requires="a14">
        <xdr:sp macro="" textlink="">
          <xdr:nvSpPr>
            <xdr:cNvPr id="9" name="Textfeld 8"/>
            <xdr:cNvSpPr txBox="1"/>
          </xdr:nvSpPr>
          <xdr:spPr>
            <a:xfrm>
              <a:off x="1398155" y="3178752"/>
              <a:ext cx="1368425" cy="483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𝑔</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oMath>
                </m:oMathPara>
              </a14:m>
              <a:endParaRPr lang="de-AT" sz="1100"/>
            </a:p>
          </xdr:txBody>
        </xdr:sp>
      </mc:Choice>
      <mc:Fallback xmlns="">
        <xdr:sp macro="" textlink="">
          <xdr:nvSpPr>
            <xdr:cNvPr id="9" name="Textfeld 8"/>
            <xdr:cNvSpPr txBox="1"/>
          </xdr:nvSpPr>
          <xdr:spPr>
            <a:xfrm>
              <a:off x="1398155" y="3178752"/>
              <a:ext cx="1368425" cy="483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¯𝑥_𝑔=(∑1_(𝑖=1)^𝑛▒〖𝑔_𝑖 𝑥_𝑖 〗)/(∑1_(𝑖=1)^𝑛▒𝑔_𝑖 )</a:t>
              </a:r>
              <a:endParaRPr lang="de-AT" sz="1100"/>
            </a:p>
          </xdr:txBody>
        </xdr:sp>
      </mc:Fallback>
    </mc:AlternateContent>
    <xdr:clientData/>
  </xdr:oneCellAnchor>
  <xdr:oneCellAnchor>
    <xdr:from>
      <xdr:col>1</xdr:col>
      <xdr:colOff>4763</xdr:colOff>
      <xdr:row>10</xdr:row>
      <xdr:rowOff>549274</xdr:rowOff>
    </xdr:from>
    <xdr:ext cx="4313237" cy="1632816"/>
    <mc:AlternateContent xmlns:mc="http://schemas.openxmlformats.org/markup-compatibility/2006" xmlns:a14="http://schemas.microsoft.com/office/drawing/2010/main">
      <mc:Choice Requires="a14">
        <xdr:sp macro="" textlink="">
          <xdr:nvSpPr>
            <xdr:cNvPr id="10" name="Textfeld 9"/>
            <xdr:cNvSpPr txBox="1"/>
          </xdr:nvSpPr>
          <xdr:spPr>
            <a:xfrm>
              <a:off x="1390218" y="3718501"/>
              <a:ext cx="4313237" cy="16328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𝑔</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endParaRPr lang="de-DE" sz="1100" b="0" i="1">
                <a:solidFill>
                  <a:schemeClr val="tx1"/>
                </a:solidFill>
                <a:effectLst/>
                <a:latin typeface="Cambria Math"/>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m:t>
                        </m:r>
                        <m:r>
                          <a:rPr lang="de-DE" sz="1100" b="0" i="1">
                            <a:solidFill>
                              <a:schemeClr val="tx1"/>
                            </a:solidFill>
                            <a:effectLst/>
                            <a:latin typeface="Cambria Math"/>
                            <a:ea typeface="Cambria Math"/>
                            <a:cs typeface="+mn-cs"/>
                          </a:rPr>
                          <m:t>∙(</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(−117,666)+…+1,3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(−116,336)</m:t>
                        </m:r>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m:t>
                    </m:r>
                  </m:oMath>
                </m:oMathPara>
              </a14:m>
              <a:r>
                <a:rPr lang="de-DE" sz="1100" b="0" i="1">
                  <a:solidFill>
                    <a:schemeClr val="tx1"/>
                  </a:solidFill>
                  <a:effectLst/>
                  <a:latin typeface="Cambria Math"/>
                  <a:ea typeface="+mn-ea"/>
                  <a:cs typeface="+mn-cs"/>
                </a:rPr>
                <a:t/>
              </a:r>
              <a:br>
                <a:rPr lang="de-DE" sz="1100" b="0" i="1">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22.310,0</m:t>
                        </m:r>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=−119,305</m:t>
                    </m:r>
                  </m:oMath>
                </m:oMathPara>
              </a14:m>
              <a:endParaRPr lang="de-AT" sz="1100"/>
            </a:p>
          </xdr:txBody>
        </xdr:sp>
      </mc:Choice>
      <mc:Fallback xmlns="">
        <xdr:sp macro="" textlink="">
          <xdr:nvSpPr>
            <xdr:cNvPr id="10" name="Textfeld 9"/>
            <xdr:cNvSpPr txBox="1"/>
          </xdr:nvSpPr>
          <xdr:spPr>
            <a:xfrm>
              <a:off x="1390218" y="3718501"/>
              <a:ext cx="4313237" cy="16328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mn-lt"/>
                  <a:ea typeface="+mn-ea"/>
                  <a:cs typeface="+mn-cs"/>
                </a:rPr>
                <a:t>¯𝑥_𝑔</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𝑔_𝑖</a:t>
              </a:r>
              <a:r>
                <a:rPr lang="de-AT" sz="1100" i="0">
                  <a:solidFill>
                    <a:schemeClr val="tx1"/>
                  </a:solidFill>
                  <a:effectLst/>
                  <a:latin typeface="Cambria Math"/>
                  <a:ea typeface="+mn-ea"/>
                  <a:cs typeface="+mn-cs"/>
                </a:rPr>
                <a:t> 𝑥_𝑖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endParaRPr lang="de-DE" sz="1100" b="0" i="1">
                <a:solidFill>
                  <a:schemeClr val="tx1"/>
                </a:solidFill>
                <a:effectLst/>
                <a:latin typeface="Cambria Math"/>
                <a:ea typeface="+mn-ea"/>
                <a:cs typeface="+mn-cs"/>
              </a:endParaRPr>
            </a:p>
            <a:p>
              <a:pPr/>
              <a:endParaRPr lang="de-DE" sz="1100" b="0" i="1">
                <a:solidFill>
                  <a:schemeClr val="tx1"/>
                </a:solidFill>
                <a:effectLst/>
                <a:latin typeface="Cambria Math"/>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1,8</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(−117,666)+…+1,3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(−116,336)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DE" sz="1100" b="0" i="1">
                  <a:solidFill>
                    <a:schemeClr val="tx1"/>
                  </a:solidFill>
                  <a:effectLst/>
                  <a:latin typeface="Cambria Math"/>
                  <a:ea typeface="+mn-ea"/>
                  <a:cs typeface="+mn-cs"/>
                </a:rPr>
                <a:t/>
              </a:r>
              <a:br>
                <a:rPr lang="de-DE" sz="1100" b="0" i="1">
                  <a:solidFill>
                    <a:schemeClr val="tx1"/>
                  </a:solidFill>
                  <a:effectLst/>
                  <a:latin typeface="Cambria Math"/>
                  <a:ea typeface="+mn-ea"/>
                  <a:cs typeface="+mn-cs"/>
                </a:rPr>
              </a:br>
              <a:endParaRPr lang="de-DE" sz="1100" b="0" i="1">
                <a:solidFill>
                  <a:schemeClr val="tx1"/>
                </a:solidFill>
                <a:effectLst/>
                <a:latin typeface="Cambria Math"/>
                <a:ea typeface="+mn-ea"/>
                <a:cs typeface="+mn-cs"/>
              </a:endParaRP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22.310,0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187=−119,305</a:t>
              </a:r>
              <a:endParaRPr lang="de-AT" sz="1100"/>
            </a:p>
          </xdr:txBody>
        </xdr:sp>
      </mc:Fallback>
    </mc:AlternateContent>
    <xdr:clientData/>
  </xdr:oneCellAnchor>
  <xdr:oneCellAnchor>
    <xdr:from>
      <xdr:col>4</xdr:col>
      <xdr:colOff>11112</xdr:colOff>
      <xdr:row>10</xdr:row>
      <xdr:rowOff>547687</xdr:rowOff>
    </xdr:from>
    <xdr:ext cx="5473701" cy="1108893"/>
    <mc:AlternateContent xmlns:mc="http://schemas.openxmlformats.org/markup-compatibility/2006" xmlns:a14="http://schemas.microsoft.com/office/drawing/2010/main">
      <mc:Choice Requires="a14">
        <xdr:sp macro="" textlink="">
          <xdr:nvSpPr>
            <xdr:cNvPr id="11" name="Textfeld 10"/>
            <xdr:cNvSpPr txBox="1"/>
          </xdr:nvSpPr>
          <xdr:spPr>
            <a:xfrm>
              <a:off x="5881976" y="3716914"/>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38,753+1,3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35,961+…+1,3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33,002</m:t>
                        </m:r>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mn-lt"/>
                <a:ea typeface="+mn-ea"/>
                <a:cs typeface="+mn-cs"/>
              </a:endParaRPr>
            </a:p>
            <a:p>
              <a:endParaRPr lang="de-DE" sz="1100" b="0" i="1">
                <a:solidFill>
                  <a:schemeClr val="tx1"/>
                </a:solidFill>
                <a:effectLst/>
                <a:latin typeface="+mn-lt"/>
                <a:ea typeface="+mn-ea"/>
                <a:cs typeface="+mn-cs"/>
              </a:endParaRPr>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6.717,4</m:t>
                        </m:r>
                      </m:num>
                      <m:den>
                        <m:r>
                          <a:rPr lang="de-DE" sz="1100" b="0" i="1">
                            <a:solidFill>
                              <a:schemeClr val="tx1"/>
                            </a:solidFill>
                            <a:effectLst/>
                            <a:latin typeface="Cambria Math"/>
                            <a:ea typeface="+mn-ea"/>
                            <a:cs typeface="+mn-cs"/>
                          </a:rPr>
                          <m:t>187</m:t>
                        </m:r>
                      </m:den>
                    </m:f>
                    <m:r>
                      <a:rPr lang="de-DE" sz="1100" b="0" i="1">
                        <a:solidFill>
                          <a:schemeClr val="tx1"/>
                        </a:solidFill>
                        <a:effectLst/>
                        <a:latin typeface="Cambria Math"/>
                        <a:ea typeface="+mn-ea"/>
                        <a:cs typeface="+mn-cs"/>
                      </a:rPr>
                      <m:t>=35,922</m:t>
                    </m:r>
                  </m:oMath>
                </m:oMathPara>
              </a14:m>
              <a:endParaRPr lang="de-AT">
                <a:effectLst/>
              </a:endParaRPr>
            </a:p>
            <a:p>
              <a:endParaRPr lang="de-AT" sz="1100"/>
            </a:p>
          </xdr:txBody>
        </xdr:sp>
      </mc:Choice>
      <mc:Fallback xmlns="">
        <xdr:sp macro="" textlink="">
          <xdr:nvSpPr>
            <xdr:cNvPr id="11" name="Textfeld 10"/>
            <xdr:cNvSpPr txBox="1"/>
          </xdr:nvSpPr>
          <xdr:spPr>
            <a:xfrm>
              <a:off x="5881976" y="3716914"/>
              <a:ext cx="5473701" cy="1108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¯𝑦=(∑1_(𝑖=1)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𝑔_𝑖</a:t>
              </a:r>
              <a:r>
                <a:rPr lang="de-AT" sz="1100" i="0">
                  <a:solidFill>
                    <a:schemeClr val="tx1"/>
                  </a:solidFill>
                  <a:effectLst/>
                  <a:latin typeface="Cambria Math"/>
                  <a:ea typeface="+mn-ea"/>
                  <a:cs typeface="+mn-cs"/>
                </a:rPr>
                <a:t> 𝑦〗_𝑖 )/</a:t>
              </a:r>
              <a:r>
                <a:rPr lang="de-DE" sz="1100" b="0" i="0">
                  <a:solidFill>
                    <a:schemeClr val="tx1"/>
                  </a:solidFill>
                  <a:effectLst/>
                  <a:latin typeface="+mn-lt"/>
                  <a:ea typeface="+mn-ea"/>
                  <a:cs typeface="+mn-cs"/>
                </a:rPr>
                <a:t>187</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1,8</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38,753+1,3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35,961+…+</a:t>
              </a:r>
              <a:r>
                <a:rPr lang="de-DE" sz="1100" b="0" i="0">
                  <a:solidFill>
                    <a:schemeClr val="tx1"/>
                  </a:solidFill>
                  <a:effectLst/>
                  <a:latin typeface="+mn-lt"/>
                  <a:ea typeface="+mn-ea"/>
                  <a:cs typeface="+mn-cs"/>
                </a:rPr>
                <a:t>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33,002</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187</a:t>
              </a:r>
              <a:r>
                <a:rPr lang="de-DE" sz="1100" b="0" i="0">
                  <a:solidFill>
                    <a:schemeClr val="tx1"/>
                  </a:solidFill>
                  <a:effectLst/>
                  <a:latin typeface="Cambria Math"/>
                  <a:ea typeface="+mn-ea"/>
                  <a:cs typeface="+mn-cs"/>
                </a:rPr>
                <a:t>=</a:t>
              </a:r>
              <a:endParaRPr lang="de-DE" sz="1100" b="0" i="1">
                <a:solidFill>
                  <a:schemeClr val="tx1"/>
                </a:solidFill>
                <a:effectLst/>
                <a:latin typeface="+mn-lt"/>
                <a:ea typeface="+mn-ea"/>
                <a:cs typeface="+mn-cs"/>
              </a:endParaRPr>
            </a:p>
            <a:p>
              <a:endParaRPr lang="de-DE" sz="1100" b="0" i="1">
                <a:solidFill>
                  <a:schemeClr val="tx1"/>
                </a:solidFill>
                <a:effectLst/>
                <a:latin typeface="+mn-lt"/>
                <a:ea typeface="+mn-ea"/>
                <a:cs typeface="+mn-cs"/>
              </a:endParaRPr>
            </a:p>
            <a:p>
              <a:pPr/>
              <a:r>
                <a:rPr lang="de-DE" sz="1100" b="0" i="0">
                  <a:solidFill>
                    <a:schemeClr val="tx1"/>
                  </a:solidFill>
                  <a:effectLst/>
                  <a:latin typeface="Cambria Math"/>
                  <a:ea typeface="+mn-ea"/>
                  <a:cs typeface="+mn-cs"/>
                </a:rPr>
                <a:t>=6.717,4</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187</a:t>
              </a:r>
              <a:r>
                <a:rPr lang="de-DE" sz="1100" b="0" i="0">
                  <a:solidFill>
                    <a:schemeClr val="tx1"/>
                  </a:solidFill>
                  <a:effectLst/>
                  <a:latin typeface="Cambria Math"/>
                  <a:ea typeface="+mn-ea"/>
                  <a:cs typeface="+mn-cs"/>
                </a:rPr>
                <a:t>=35,922</a:t>
              </a:r>
              <a:endParaRPr lang="de-AT">
                <a:effectLst/>
              </a:endParaRPr>
            </a:p>
            <a:p>
              <a:endParaRPr lang="de-AT" sz="1100"/>
            </a:p>
          </xdr:txBody>
        </xdr:sp>
      </mc:Fallback>
    </mc:AlternateContent>
    <xdr:clientData/>
  </xdr:oneCellAnchor>
  <xdr:oneCellAnchor>
    <xdr:from>
      <xdr:col>4</xdr:col>
      <xdr:colOff>4041</xdr:colOff>
      <xdr:row>10</xdr:row>
      <xdr:rowOff>9525</xdr:rowOff>
    </xdr:from>
    <xdr:ext cx="1368425" cy="483209"/>
    <mc:AlternateContent xmlns:mc="http://schemas.openxmlformats.org/markup-compatibility/2006" xmlns:a14="http://schemas.microsoft.com/office/drawing/2010/main">
      <mc:Choice Requires="a14">
        <xdr:sp macro="" textlink="">
          <xdr:nvSpPr>
            <xdr:cNvPr id="7" name="Textfeld 6"/>
            <xdr:cNvSpPr txBox="1"/>
          </xdr:nvSpPr>
          <xdr:spPr>
            <a:xfrm>
              <a:off x="5874905" y="3178752"/>
              <a:ext cx="1368425" cy="483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𝑔</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oMath>
                </m:oMathPara>
              </a14:m>
              <a:endParaRPr lang="de-AT" sz="1100"/>
            </a:p>
          </xdr:txBody>
        </xdr:sp>
      </mc:Choice>
      <mc:Fallback xmlns="">
        <xdr:sp macro="" textlink="">
          <xdr:nvSpPr>
            <xdr:cNvPr id="7" name="Textfeld 6"/>
            <xdr:cNvSpPr txBox="1"/>
          </xdr:nvSpPr>
          <xdr:spPr>
            <a:xfrm>
              <a:off x="5874905" y="3178752"/>
              <a:ext cx="1368425" cy="483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𝑔=(∑1_(𝑖=1)^𝑛▒〖𝑔_𝑖 </a:t>
              </a:r>
              <a:r>
                <a:rPr lang="de-DE" sz="1100" b="0" i="0">
                  <a:solidFill>
                    <a:schemeClr val="tx1"/>
                  </a:solidFill>
                  <a:effectLst/>
                  <a:latin typeface="Cambria Math"/>
                  <a:ea typeface="+mn-ea"/>
                  <a:cs typeface="+mn-cs"/>
                </a:rPr>
                <a:t>𝑦</a:t>
              </a:r>
              <a:r>
                <a:rPr lang="de-AT" sz="1100" b="0" i="0">
                  <a:solidFill>
                    <a:schemeClr val="tx1"/>
                  </a:solidFill>
                  <a:effectLst/>
                  <a:latin typeface="+mn-lt"/>
                  <a:ea typeface="+mn-ea"/>
                  <a:cs typeface="+mn-cs"/>
                </a:rPr>
                <a:t>_</a:t>
              </a:r>
              <a:r>
                <a:rPr lang="de-AT" sz="1100" i="0">
                  <a:solidFill>
                    <a:schemeClr val="tx1"/>
                  </a:solidFill>
                  <a:effectLst/>
                  <a:latin typeface="+mn-lt"/>
                  <a:ea typeface="+mn-ea"/>
                  <a:cs typeface="+mn-cs"/>
                </a:rPr>
                <a:t>𝑖 〗)/(∑1_(𝑖=1)^𝑛▒𝑔_𝑖 )</a:t>
              </a:r>
              <a:endParaRPr lang="de-AT" sz="1100"/>
            </a:p>
          </xdr:txBody>
        </xdr:sp>
      </mc:Fallback>
    </mc:AlternateContent>
    <xdr:clientData/>
  </xdr:oneCellAnchor>
  <xdr:twoCellAnchor editAs="oneCell">
    <xdr:from>
      <xdr:col>7</xdr:col>
      <xdr:colOff>0</xdr:colOff>
      <xdr:row>23</xdr:row>
      <xdr:rowOff>0</xdr:rowOff>
    </xdr:from>
    <xdr:to>
      <xdr:col>17</xdr:col>
      <xdr:colOff>568037</xdr:colOff>
      <xdr:row>56</xdr:row>
      <xdr:rowOff>181835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014364" y="5411932"/>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12700</xdr:colOff>
      <xdr:row>15</xdr:row>
      <xdr:rowOff>9525</xdr:rowOff>
    </xdr:from>
    <xdr:ext cx="1368425" cy="687689"/>
    <mc:AlternateContent xmlns:mc="http://schemas.openxmlformats.org/markup-compatibility/2006" xmlns:a14="http://schemas.microsoft.com/office/drawing/2010/main">
      <mc:Choice Requires="a14">
        <xdr:sp macro="" textlink="">
          <xdr:nvSpPr>
            <xdr:cNvPr id="3" name="Textfeld 2"/>
            <xdr:cNvSpPr txBox="1"/>
          </xdr:nvSpPr>
          <xdr:spPr>
            <a:xfrm>
              <a:off x="1397488" y="5284910"/>
              <a:ext cx="1368425" cy="6876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3" name="Textfeld 2"/>
            <xdr:cNvSpPr txBox="1"/>
          </xdr:nvSpPr>
          <xdr:spPr>
            <a:xfrm>
              <a:off x="1397488" y="5284910"/>
              <a:ext cx="1368425" cy="6876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¯𝑥_𝑚𝑒𝑑=(∑1_(𝑖=1)^𝑛▒〖</a:t>
              </a:r>
              <a:r>
                <a:rPr lang="de-DE" sz="1100" b="0" i="0">
                  <a:solidFill>
                    <a:schemeClr val="tx1"/>
                  </a:solidFill>
                  <a:effectLst/>
                  <a:latin typeface="Cambria Math"/>
                  <a:ea typeface="+mn-ea"/>
                  <a:cs typeface="+mn-cs"/>
                </a:rPr>
                <a:t>𝑔</a:t>
              </a:r>
              <a:r>
                <a:rPr lang="de-AT" sz="1100" b="0" i="0">
                  <a:solidFill>
                    <a:schemeClr val="tx1"/>
                  </a:solidFill>
                  <a:effectLst/>
                  <a:latin typeface="Cambria Math"/>
                  <a:ea typeface="+mn-ea"/>
                  <a:cs typeface="+mn-cs"/>
                </a:rPr>
                <a:t>_</a:t>
              </a:r>
              <a:r>
                <a:rPr lang="de-DE" sz="1100" b="0" i="0">
                  <a:solidFill>
                    <a:schemeClr val="tx1"/>
                  </a:solidFill>
                  <a:effectLst/>
                  <a:latin typeface="Cambria Math"/>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𝑥〗_𝑖/𝑑_𝑖 )/(</a:t>
              </a:r>
              <a:r>
                <a:rPr lang="de-AT" sz="1100" i="0">
                  <a:solidFill>
                    <a:schemeClr val="tx1"/>
                  </a:solidFill>
                  <a:effectLst/>
                  <a:latin typeface="+mn-lt"/>
                  <a:ea typeface="+mn-ea"/>
                  <a:cs typeface="+mn-cs"/>
                </a:rPr>
                <a:t>∑1_(</a:t>
              </a:r>
              <a:r>
                <a:rPr lang="de-AT" sz="1100" i="0">
                  <a:solidFill>
                    <a:schemeClr val="tx1"/>
                  </a:solidFill>
                  <a:effectLst/>
                  <a:latin typeface="+mn-lt"/>
                  <a:ea typeface="+mn-ea"/>
                  <a:cs typeface="+mn-cs"/>
                </a:rPr>
                <a:t>𝑖=1)^𝑛▒𝑔_𝑖/𝑑_𝑖 </a:t>
              </a:r>
              <a:r>
                <a:rPr lang="de-AT" sz="1100" i="0">
                  <a:solidFill>
                    <a:schemeClr val="tx1"/>
                  </a:solidFill>
                  <a:effectLst/>
                  <a:latin typeface="Cambria Math"/>
                  <a:ea typeface="+mn-ea"/>
                  <a:cs typeface="+mn-cs"/>
                </a:rPr>
                <a:t>)</a:t>
              </a:r>
              <a:endParaRPr lang="de-AT" sz="1100"/>
            </a:p>
          </xdr:txBody>
        </xdr:sp>
      </mc:Fallback>
    </mc:AlternateContent>
    <xdr:clientData/>
  </xdr:oneCellAnchor>
  <xdr:oneCellAnchor>
    <xdr:from>
      <xdr:col>1</xdr:col>
      <xdr:colOff>4764</xdr:colOff>
      <xdr:row>15</xdr:row>
      <xdr:rowOff>748434</xdr:rowOff>
    </xdr:from>
    <xdr:ext cx="5439525" cy="1222258"/>
    <mc:AlternateContent xmlns:mc="http://schemas.openxmlformats.org/markup-compatibility/2006" xmlns:a14="http://schemas.microsoft.com/office/drawing/2010/main">
      <mc:Choice Requires="a14">
        <xdr:sp macro="" textlink="">
          <xdr:nvSpPr>
            <xdr:cNvPr id="4" name="Textfeld 3"/>
            <xdr:cNvSpPr txBox="1"/>
          </xdr:nvSpPr>
          <xdr:spPr>
            <a:xfrm>
              <a:off x="1388396" y="6022276"/>
              <a:ext cx="5439525" cy="12222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(−122,704)</m:t>
                            </m:r>
                          </m:num>
                          <m:den>
                            <m:r>
                              <a:rPr lang="de-DE" sz="1100" b="0" i="1">
                                <a:solidFill>
                                  <a:schemeClr val="tx1"/>
                                </a:solidFill>
                                <a:effectLst/>
                                <a:latin typeface="Cambria Math"/>
                                <a:ea typeface="+mn-ea"/>
                                <a:cs typeface="+mn-cs"/>
                              </a:rPr>
                              <m:t>4,42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(−117,666)</m:t>
                            </m:r>
                          </m:num>
                          <m:den>
                            <m:r>
                              <a:rPr lang="de-DE" sz="1100" b="0" i="1">
                                <a:solidFill>
                                  <a:schemeClr val="tx1"/>
                                </a:solidFill>
                                <a:effectLst/>
                                <a:latin typeface="Cambria Math"/>
                                <a:ea typeface="+mn-ea"/>
                                <a:cs typeface="+mn-cs"/>
                              </a:rPr>
                              <m:t>1,64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(−116,336)</m:t>
                            </m:r>
                          </m:num>
                          <m:den>
                            <m:r>
                              <a:rPr lang="de-DE" sz="1100" b="0" i="1">
                                <a:solidFill>
                                  <a:schemeClr val="tx1"/>
                                </a:solidFill>
                                <a:effectLst/>
                                <a:latin typeface="Cambria Math"/>
                                <a:ea typeface="+mn-ea"/>
                                <a:cs typeface="+mn-cs"/>
                              </a:rPr>
                              <m:t>4,16</m:t>
                            </m:r>
                          </m:den>
                        </m:f>
                      </m:num>
                      <m:den>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m:t>
                            </m:r>
                          </m:num>
                          <m:den>
                            <m:r>
                              <a:rPr lang="de-DE" sz="1100" b="0" i="1">
                                <a:solidFill>
                                  <a:schemeClr val="tx1"/>
                                </a:solidFill>
                                <a:effectLst/>
                                <a:latin typeface="Cambria Math"/>
                                <a:ea typeface="+mn-ea"/>
                                <a:cs typeface="+mn-cs"/>
                              </a:rPr>
                              <m:t>4,42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num>
                          <m:den>
                            <m:r>
                              <a:rPr lang="de-DE" sz="1100" b="0" i="1">
                                <a:solidFill>
                                  <a:schemeClr val="tx1"/>
                                </a:solidFill>
                                <a:effectLst/>
                                <a:latin typeface="Cambria Math"/>
                                <a:ea typeface="+mn-ea"/>
                                <a:cs typeface="+mn-cs"/>
                              </a:rPr>
                              <m:t>1,64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num>
                          <m:den>
                            <m:r>
                              <a:rPr lang="de-DE" sz="1100" b="0" i="1">
                                <a:solidFill>
                                  <a:schemeClr val="tx1"/>
                                </a:solidFill>
                                <a:effectLst/>
                                <a:latin typeface="Cambria Math"/>
                                <a:ea typeface="+mn-ea"/>
                                <a:cs typeface="+mn-cs"/>
                              </a:rPr>
                              <m:t>4,16</m:t>
                            </m:r>
                          </m:den>
                        </m:f>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−8.671,561</m:t>
                        </m:r>
                      </m:num>
                      <m:den>
                        <m:r>
                          <a:rPr lang="de-DE" sz="1100" b="0" i="1">
                            <a:solidFill>
                              <a:schemeClr val="tx1"/>
                            </a:solidFill>
                            <a:effectLst/>
                            <a:latin typeface="Cambria Math"/>
                            <a:ea typeface="+mn-ea"/>
                            <a:cs typeface="+mn-cs"/>
                          </a:rPr>
                          <m:t>72,730</m:t>
                        </m:r>
                      </m:den>
                    </m:f>
                    <m:r>
                      <a:rPr lang="de-DE" sz="1100" b="0" i="1">
                        <a:solidFill>
                          <a:schemeClr val="tx1"/>
                        </a:solidFill>
                        <a:effectLst/>
                        <a:latin typeface="Cambria Math"/>
                        <a:ea typeface="+mn-ea"/>
                        <a:cs typeface="+mn-cs"/>
                      </a:rPr>
                      <m:t>=−119,230</m:t>
                    </m:r>
                  </m:oMath>
                </m:oMathPara>
              </a14:m>
              <a:endParaRPr lang="de-AT" sz="1100"/>
            </a:p>
          </xdr:txBody>
        </xdr:sp>
      </mc:Choice>
      <mc:Fallback xmlns="">
        <xdr:sp macro="" textlink="">
          <xdr:nvSpPr>
            <xdr:cNvPr id="4" name="Textfeld 3"/>
            <xdr:cNvSpPr txBox="1"/>
          </xdr:nvSpPr>
          <xdr:spPr>
            <a:xfrm>
              <a:off x="1388396" y="6022276"/>
              <a:ext cx="5439525" cy="12222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(−122,704)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4,42+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(−117,666)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1,64+…+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(−116,336)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4,16</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1,8</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4,4</a:t>
              </a:r>
              <a:r>
                <a:rPr lang="de-DE" sz="1100" b="0" i="0">
                  <a:solidFill>
                    <a:schemeClr val="tx1"/>
                  </a:solidFill>
                  <a:effectLst/>
                  <a:latin typeface="Cambria Math"/>
                  <a:ea typeface="+mn-ea"/>
                  <a:cs typeface="+mn-cs"/>
                </a:rPr>
                <a:t>2+</a:t>
              </a:r>
              <a:r>
                <a:rPr lang="de-DE" sz="1100" b="0" i="0">
                  <a:solidFill>
                    <a:schemeClr val="tx1"/>
                  </a:solidFill>
                  <a:effectLst/>
                  <a:latin typeface="+mn-lt"/>
                  <a:ea typeface="+mn-ea"/>
                  <a:cs typeface="+mn-cs"/>
                </a:rPr>
                <a:t>1,</a:t>
              </a:r>
              <a:r>
                <a:rPr lang="de-DE" sz="1100" b="0" i="0">
                  <a:solidFill>
                    <a:schemeClr val="tx1"/>
                  </a:solidFill>
                  <a:effectLst/>
                  <a:latin typeface="Cambria Math"/>
                  <a:ea typeface="+mn-ea"/>
                  <a:cs typeface="+mn-cs"/>
                </a:rPr>
                <a:t>3</a:t>
              </a:r>
              <a:r>
                <a:rPr lang="de-AT"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1</a:t>
              </a:r>
              <a:r>
                <a:rPr lang="de-DE"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64+…+</a:t>
              </a:r>
              <a:r>
                <a:rPr lang="de-DE" sz="1100" b="0" i="0">
                  <a:solidFill>
                    <a:schemeClr val="tx1"/>
                  </a:solidFill>
                  <a:effectLst/>
                  <a:latin typeface="+mn-lt"/>
                  <a:ea typeface="+mn-ea"/>
                  <a:cs typeface="+mn-cs"/>
                </a:rPr>
                <a:t>1,</a:t>
              </a:r>
              <a:r>
                <a:rPr lang="de-DE" sz="1100" b="0" i="0">
                  <a:solidFill>
                    <a:schemeClr val="tx1"/>
                  </a:solidFill>
                  <a:effectLst/>
                  <a:latin typeface="Cambria Math"/>
                  <a:ea typeface="+mn-ea"/>
                  <a:cs typeface="+mn-cs"/>
                </a:rPr>
                <a:t>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a:t>
              </a:r>
              <a:r>
                <a:rPr lang="de-DE" sz="1100" b="0" i="0">
                  <a:solidFill>
                    <a:schemeClr val="tx1"/>
                  </a:solidFill>
                  <a:effectLst/>
                  <a:latin typeface="Cambria Math"/>
                  <a:ea typeface="+mn-ea"/>
                  <a:cs typeface="+mn-cs"/>
                </a:rPr>
                <a:t>16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−8.671,561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72,730=−119,230</a:t>
              </a:r>
              <a:endParaRPr lang="de-AT" sz="1100"/>
            </a:p>
          </xdr:txBody>
        </xdr:sp>
      </mc:Fallback>
    </mc:AlternateContent>
    <xdr:clientData/>
  </xdr:oneCellAnchor>
  <xdr:oneCellAnchor>
    <xdr:from>
      <xdr:col>1</xdr:col>
      <xdr:colOff>21359</xdr:colOff>
      <xdr:row>9</xdr:row>
      <xdr:rowOff>9525</xdr:rowOff>
    </xdr:from>
    <xdr:ext cx="7909456" cy="906723"/>
    <mc:AlternateContent xmlns:mc="http://schemas.openxmlformats.org/markup-compatibility/2006" xmlns:a14="http://schemas.microsoft.com/office/drawing/2010/main">
      <mc:Choice Requires="a14">
        <xdr:sp macro="" textlink="">
          <xdr:nvSpPr>
            <xdr:cNvPr id="7" name="Textfeld 6"/>
            <xdr:cNvSpPr txBox="1"/>
          </xdr:nvSpPr>
          <xdr:spPr>
            <a:xfrm>
              <a:off x="1404991" y="3308183"/>
              <a:ext cx="7909456" cy="9067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rad>
                      <m:radPr>
                        <m:degHide m:val="on"/>
                        <m:ctrlPr>
                          <a:rPr lang="de-AT" sz="1200" i="1">
                            <a:solidFill>
                              <a:schemeClr val="tx1"/>
                            </a:solidFill>
                            <a:effectLst/>
                            <a:latin typeface="Cambria Math"/>
                            <a:ea typeface="+mn-ea"/>
                            <a:cs typeface="+mn-cs"/>
                          </a:rPr>
                        </m:ctrlPr>
                      </m:radPr>
                      <m:deg/>
                      <m:e>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𝑥</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𝑥</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r>
                          <a:rPr lang="de-AT" sz="1200">
                            <a:solidFill>
                              <a:schemeClr val="tx1"/>
                            </a:solidFill>
                            <a:effectLst/>
                            <a:latin typeface="Cambria Math"/>
                            <a:ea typeface="+mn-ea"/>
                            <a:cs typeface="+mn-cs"/>
                          </a:rPr>
                          <m:t>+</m:t>
                        </m:r>
                        <m:sSup>
                          <m:sSupPr>
                            <m:ctrlPr>
                              <a:rPr lang="de-AT" sz="1200" i="1">
                                <a:solidFill>
                                  <a:schemeClr val="tx1"/>
                                </a:solidFill>
                                <a:effectLst/>
                                <a:latin typeface="Cambria Math"/>
                                <a:ea typeface="+mn-ea"/>
                                <a:cs typeface="+mn-cs"/>
                              </a:rPr>
                            </m:ctrlPr>
                          </m:sSupPr>
                          <m:e>
                            <m:r>
                              <a:rPr lang="de-AT" sz="1200">
                                <a:solidFill>
                                  <a:schemeClr val="tx1"/>
                                </a:solidFill>
                                <a:effectLst/>
                                <a:latin typeface="Cambria Math"/>
                                <a:ea typeface="+mn-ea"/>
                                <a:cs typeface="+mn-cs"/>
                              </a:rPr>
                              <m:t>(</m:t>
                            </m:r>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𝑦</m:t>
                                </m:r>
                              </m:e>
                              <m:sub>
                                <m:r>
                                  <a:rPr lang="de-AT" sz="1200" i="1">
                                    <a:solidFill>
                                      <a:schemeClr val="tx1"/>
                                    </a:solidFill>
                                    <a:effectLst/>
                                    <a:latin typeface="Cambria Math"/>
                                    <a:ea typeface="+mn-ea"/>
                                    <a:cs typeface="+mn-cs"/>
                                  </a:rPr>
                                  <m:t>𝑖</m:t>
                                </m:r>
                              </m:sub>
                            </m:sSub>
                            <m:r>
                              <a:rPr lang="de-AT" sz="1200" i="1">
                                <a:solidFill>
                                  <a:schemeClr val="tx1"/>
                                </a:solidFill>
                                <a:effectLst/>
                                <a:latin typeface="Cambria Math"/>
                                <a:ea typeface="+mn-ea"/>
                                <a:cs typeface="+mn-cs"/>
                              </a:rPr>
                              <m:t>−</m:t>
                            </m:r>
                            <m:bar>
                              <m:barPr>
                                <m:pos m:val="top"/>
                                <m:ctrlPr>
                                  <a:rPr lang="de-AT" sz="1200" i="1">
                                    <a:solidFill>
                                      <a:schemeClr val="tx1"/>
                                    </a:solidFill>
                                    <a:effectLst/>
                                    <a:latin typeface="Cambria Math"/>
                                    <a:ea typeface="+mn-ea"/>
                                    <a:cs typeface="+mn-cs"/>
                                  </a:rPr>
                                </m:ctrlPr>
                              </m:barPr>
                              <m:e>
                                <m:r>
                                  <a:rPr lang="de-AT" sz="1200" i="1">
                                    <a:solidFill>
                                      <a:schemeClr val="tx1"/>
                                    </a:solidFill>
                                    <a:effectLst/>
                                    <a:latin typeface="Cambria Math"/>
                                    <a:ea typeface="+mn-ea"/>
                                    <a:cs typeface="+mn-cs"/>
                                  </a:rPr>
                                  <m:t>𝑦</m:t>
                                </m:r>
                              </m:e>
                            </m:bar>
                            <m:r>
                              <a:rPr lang="de-AT" sz="1200">
                                <a:solidFill>
                                  <a:schemeClr val="tx1"/>
                                </a:solidFill>
                                <a:effectLst/>
                                <a:latin typeface="Cambria Math"/>
                                <a:ea typeface="+mn-ea"/>
                                <a:cs typeface="+mn-cs"/>
                              </a:rPr>
                              <m:t>)</m:t>
                            </m:r>
                          </m:e>
                          <m:sup>
                            <m:r>
                              <a:rPr lang="de-AT" sz="1200">
                                <a:solidFill>
                                  <a:schemeClr val="tx1"/>
                                </a:solidFill>
                                <a:effectLst/>
                                <a:latin typeface="Cambria Math"/>
                                <a:ea typeface="+mn-ea"/>
                                <a:cs typeface="+mn-cs"/>
                              </a:rPr>
                              <m:t>2</m:t>
                            </m:r>
                          </m:sup>
                        </m:sSup>
                      </m:e>
                    </m:rad>
                    <m:r>
                      <a:rPr lang="de-DE" sz="1200" b="0" i="1">
                        <a:solidFill>
                          <a:schemeClr val="tx1"/>
                        </a:solidFill>
                        <a:effectLst/>
                        <a:latin typeface="Cambria Math"/>
                        <a:ea typeface="+mn-ea"/>
                        <a:cs typeface="+mn-cs"/>
                      </a:rPr>
                      <m:t> </m:t>
                    </m:r>
                    <m:r>
                      <m:rPr>
                        <m:nor/>
                      </m:rPr>
                      <a:rPr lang="de-DE" sz="1200" b="0" i="0">
                        <a:solidFill>
                          <a:schemeClr val="tx1"/>
                        </a:solidFill>
                        <a:effectLst/>
                        <a:latin typeface="+mn-lt"/>
                        <a:ea typeface="+mn-ea"/>
                        <a:cs typeface="+mn-cs"/>
                      </a:rPr>
                      <m:t>f</m:t>
                    </m:r>
                    <m:r>
                      <m:rPr>
                        <m:nor/>
                      </m:rPr>
                      <a:rPr lang="de-DE" sz="1200" b="0" i="0">
                        <a:solidFill>
                          <a:schemeClr val="tx1"/>
                        </a:solidFill>
                        <a:effectLst/>
                        <a:latin typeface="+mn-lt"/>
                        <a:ea typeface="+mn-ea"/>
                        <a:cs typeface="+mn-cs"/>
                      </a:rPr>
                      <m:t>ü</m:t>
                    </m:r>
                    <m:r>
                      <m:rPr>
                        <m:nor/>
                      </m:rPr>
                      <a:rPr lang="de-DE" sz="1200" b="0" i="0">
                        <a:solidFill>
                          <a:schemeClr val="tx1"/>
                        </a:solidFill>
                        <a:effectLst/>
                        <a:latin typeface="+mn-lt"/>
                        <a:ea typeface="+mn-ea"/>
                        <a:cs typeface="+mn-cs"/>
                      </a:rPr>
                      <m:t>r</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das</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gewichteten</m:t>
                    </m:r>
                  </m:oMath>
                </m:oMathPara>
              </a14:m>
              <a:endParaRPr lang="de-DE" sz="1200" b="0" i="0">
                <a:solidFill>
                  <a:schemeClr val="tx1"/>
                </a:solidFill>
                <a:effectLst/>
                <a:latin typeface="+mn-lt"/>
                <a:ea typeface="+mn-ea"/>
                <a:cs typeface="+mn-cs"/>
              </a:endParaRPr>
            </a:p>
            <a:p>
              <a:r>
                <a:rPr lang="de-DE" sz="1200" b="0">
                  <a:solidFill>
                    <a:schemeClr val="tx1"/>
                  </a:solidFill>
                  <a:effectLst/>
                  <a:ea typeface="+mn-ea"/>
                  <a:cs typeface="+mn-cs"/>
                </a:rPr>
                <a:t> </a:t>
              </a:r>
              <a14:m>
                <m:oMath xmlns:m="http://schemas.openxmlformats.org/officeDocument/2006/math">
                  <m:r>
                    <m:rPr>
                      <m:nor/>
                    </m:rPr>
                    <a:rPr lang="de-DE" sz="1200" b="0" i="0">
                      <a:solidFill>
                        <a:schemeClr val="tx1"/>
                      </a:solidFill>
                      <a:effectLst/>
                      <a:latin typeface="+mn-lt"/>
                      <a:ea typeface="+mn-ea"/>
                      <a:cs typeface="+mn-cs"/>
                    </a:rPr>
                    <m:t>arithmetische</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Mittelzentrum</m:t>
                  </m:r>
                  <m:r>
                    <m:rPr>
                      <m:nor/>
                    </m:rPr>
                    <a:rPr lang="de-DE" sz="1200" b="0" i="0">
                      <a:solidFill>
                        <a:schemeClr val="tx1"/>
                      </a:solidFill>
                      <a:effectLst/>
                      <a:latin typeface="+mn-lt"/>
                      <a:ea typeface="+mn-ea"/>
                      <a:cs typeface="+mn-cs"/>
                    </a:rPr>
                    <m:t> (</m:t>
                  </m:r>
                </m:oMath>
              </a14:m>
              <a:r>
                <a:rPr lang="de-DE" sz="1200" b="0" i="0">
                  <a:solidFill>
                    <a:schemeClr val="tx1"/>
                  </a:solidFill>
                  <a:effectLst/>
                  <a:latin typeface="+mn-lt"/>
                  <a:ea typeface="+mn-ea"/>
                  <a:cs typeface="+mn-cs"/>
                </a:rPr>
                <a:t>-119,305; 35,922)</a:t>
              </a:r>
            </a:p>
            <a:p>
              <a:r>
                <a:rPr lang="de-DE" sz="1200" b="0" i="0">
                  <a:solidFill>
                    <a:schemeClr val="tx1"/>
                  </a:solidFill>
                  <a:effectLst/>
                  <a:latin typeface="+mn-lt"/>
                  <a:ea typeface="+mn-ea"/>
                  <a:cs typeface="+mn-cs"/>
                </a:rPr>
                <a:t> </a:t>
              </a:r>
            </a:p>
            <a:p>
              <a:pPr/>
              <a14:m>
                <m:oMathPara xmlns:m="http://schemas.openxmlformats.org/officeDocument/2006/math">
                  <m:oMathParaPr>
                    <m:jc m:val="left"/>
                  </m:oMathParaPr>
                  <m:oMath xmlns:m="http://schemas.openxmlformats.org/officeDocument/2006/math">
                    <m:r>
                      <a:rPr lang="de-DE" sz="1100" b="0" i="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m:t>
                            </m:r>
                            <m:r>
                              <a:rPr lang="de-DE" sz="1100" b="0" i="0">
                                <a:solidFill>
                                  <a:schemeClr val="tx1"/>
                                </a:solidFill>
                                <a:effectLst/>
                                <a:latin typeface="Cambria Math"/>
                                <a:ea typeface="+mn-ea"/>
                                <a:cs typeface="+mn-cs"/>
                              </a:rPr>
                              <m:t>922</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oMath>
                </m:oMathPara>
              </a14:m>
              <a:endParaRPr lang="de-DE" sz="1100" b="0">
                <a:solidFill>
                  <a:schemeClr val="tx1"/>
                </a:solidFill>
                <a:effectLst/>
                <a:ea typeface="+mn-ea"/>
                <a:cs typeface="+mn-cs"/>
              </a:endParaRPr>
            </a:p>
          </xdr:txBody>
        </xdr:sp>
      </mc:Choice>
      <mc:Fallback xmlns="">
        <xdr:sp macro="" textlink="">
          <xdr:nvSpPr>
            <xdr:cNvPr id="7" name="Textfeld 6"/>
            <xdr:cNvSpPr txBox="1"/>
          </xdr:nvSpPr>
          <xdr:spPr>
            <a:xfrm>
              <a:off x="1404991" y="3308183"/>
              <a:ext cx="7909456" cy="9067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200" i="0">
                  <a:solidFill>
                    <a:schemeClr val="tx1"/>
                  </a:solidFill>
                  <a:effectLst/>
                  <a:latin typeface="Cambria Math"/>
                  <a:ea typeface="+mn-ea"/>
                  <a:cs typeface="+mn-cs"/>
                </a:rPr>
                <a:t>𝑑_𝑖=√(〖(𝑥_𝑖−¯𝑥)〗^2+〖(𝑦_𝑖−¯𝑦)〗^2 )</a:t>
              </a:r>
              <a:r>
                <a:rPr lang="de-DE" sz="1200" b="0" i="0">
                  <a:solidFill>
                    <a:schemeClr val="tx1"/>
                  </a:solidFill>
                  <a:effectLst/>
                  <a:latin typeface="Cambria Math"/>
                  <a:ea typeface="+mn-ea"/>
                  <a:cs typeface="+mn-cs"/>
                </a:rPr>
                <a:t>  "für das gewichteten</a:t>
              </a:r>
              <a:r>
                <a:rPr lang="de-AT" sz="1200" b="0" i="0">
                  <a:solidFill>
                    <a:schemeClr val="tx1"/>
                  </a:solidFill>
                  <a:effectLst/>
                  <a:latin typeface="+mn-lt"/>
                  <a:ea typeface="+mn-ea"/>
                  <a:cs typeface="+mn-cs"/>
                </a:rPr>
                <a:t>"</a:t>
              </a:r>
              <a:endParaRPr lang="de-DE" sz="1200" b="0" i="0">
                <a:solidFill>
                  <a:schemeClr val="tx1"/>
                </a:solidFill>
                <a:effectLst/>
                <a:latin typeface="+mn-lt"/>
                <a:ea typeface="+mn-ea"/>
                <a:cs typeface="+mn-cs"/>
              </a:endParaRPr>
            </a:p>
            <a:p>
              <a:r>
                <a:rPr lang="de-DE" sz="1200" b="0">
                  <a:solidFill>
                    <a:schemeClr val="tx1"/>
                  </a:solidFill>
                  <a:effectLst/>
                  <a:ea typeface="+mn-ea"/>
                  <a:cs typeface="+mn-cs"/>
                </a:rPr>
                <a:t> </a:t>
              </a:r>
              <a:r>
                <a:rPr lang="de-DE" sz="1200" b="0" i="0">
                  <a:solidFill>
                    <a:schemeClr val="tx1"/>
                  </a:solidFill>
                  <a:effectLst/>
                  <a:latin typeface="Cambria Math"/>
                  <a:ea typeface="+mn-ea"/>
                  <a:cs typeface="+mn-cs"/>
                </a:rPr>
                <a:t>"arithmetische Mittelzentrum (</a:t>
              </a:r>
              <a:r>
                <a:rPr lang="de-AT" sz="1200" b="0" i="0">
                  <a:solidFill>
                    <a:schemeClr val="tx1"/>
                  </a:solidFill>
                  <a:effectLst/>
                  <a:latin typeface="+mn-lt"/>
                  <a:ea typeface="+mn-ea"/>
                  <a:cs typeface="+mn-cs"/>
                </a:rPr>
                <a:t>"</a:t>
              </a:r>
              <a:r>
                <a:rPr lang="de-DE" sz="1200" b="0" i="0">
                  <a:solidFill>
                    <a:schemeClr val="tx1"/>
                  </a:solidFill>
                  <a:effectLst/>
                  <a:latin typeface="+mn-lt"/>
                  <a:ea typeface="+mn-ea"/>
                  <a:cs typeface="+mn-cs"/>
                </a:rPr>
                <a:t>-119,305; 35,922)</a:t>
              </a:r>
            </a:p>
            <a:p>
              <a:r>
                <a:rPr lang="de-DE" sz="1200" b="0" i="0">
                  <a:solidFill>
                    <a:schemeClr val="tx1"/>
                  </a:solidFill>
                  <a:effectLst/>
                  <a:latin typeface="+mn-lt"/>
                  <a:ea typeface="+mn-ea"/>
                  <a:cs typeface="+mn-cs"/>
                </a:rPr>
                <a:t> </a:t>
              </a:r>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√(〖(𝑥_𝑖−¯𝑥)〗^2+〖(𝑦_𝑖−¯𝑦)〗^2 )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)〗^2+〖(𝑦_𝑖−</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)〗^2 )</a:t>
              </a:r>
              <a:endParaRPr lang="de-DE" sz="1100" b="0">
                <a:solidFill>
                  <a:schemeClr val="tx1"/>
                </a:solidFill>
                <a:effectLst/>
                <a:ea typeface="+mn-ea"/>
                <a:cs typeface="+mn-cs"/>
              </a:endParaRPr>
            </a:p>
          </xdr:txBody>
        </xdr:sp>
      </mc:Fallback>
    </mc:AlternateContent>
    <xdr:clientData/>
  </xdr:oneCellAnchor>
  <xdr:oneCellAnchor>
    <xdr:from>
      <xdr:col>1</xdr:col>
      <xdr:colOff>12700</xdr:colOff>
      <xdr:row>11</xdr:row>
      <xdr:rowOff>9525</xdr:rowOff>
    </xdr:from>
    <xdr:ext cx="6334413" cy="300467"/>
    <mc:AlternateContent xmlns:mc="http://schemas.openxmlformats.org/markup-compatibility/2006" xmlns:a14="http://schemas.microsoft.com/office/drawing/2010/main">
      <mc:Choice Requires="a14">
        <xdr:sp macro="" textlink="">
          <xdr:nvSpPr>
            <xdr:cNvPr id="8" name="Textfeld 7"/>
            <xdr:cNvSpPr txBox="1"/>
          </xdr:nvSpPr>
          <xdr:spPr>
            <a:xfrm>
              <a:off x="1397488" y="4303102"/>
              <a:ext cx="6334413" cy="300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sSub>
                    <m:sSubPr>
                      <m:ctrlPr>
                        <a:rPr lang="de-AT" sz="1200" i="1">
                          <a:solidFill>
                            <a:schemeClr val="tx1"/>
                          </a:solidFill>
                          <a:effectLst/>
                          <a:latin typeface="Cambria Math"/>
                          <a:ea typeface="+mn-ea"/>
                          <a:cs typeface="+mn-cs"/>
                        </a:rPr>
                      </m:ctrlPr>
                    </m:sSubPr>
                    <m:e>
                      <m:r>
                        <a:rPr lang="de-AT" sz="1200" i="1">
                          <a:solidFill>
                            <a:schemeClr val="tx1"/>
                          </a:solidFill>
                          <a:effectLst/>
                          <a:latin typeface="Cambria Math"/>
                          <a:ea typeface="+mn-ea"/>
                          <a:cs typeface="+mn-cs"/>
                        </a:rPr>
                        <m:t>𝑑</m:t>
                      </m:r>
                    </m:e>
                    <m:sub>
                      <m:r>
                        <a:rPr lang="de-DE" sz="1200" b="0" i="1">
                          <a:solidFill>
                            <a:schemeClr val="tx1"/>
                          </a:solidFill>
                          <a:effectLst/>
                          <a:latin typeface="Cambria Math"/>
                          <a:ea typeface="+mn-ea"/>
                          <a:cs typeface="+mn-cs"/>
                        </a:rPr>
                        <m:t>1</m:t>
                      </m:r>
                    </m:sub>
                  </m:sSub>
                  <m:r>
                    <a:rPr lang="de-AT" sz="1200" i="1">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0">
                          <a:solidFill>
                            <a:schemeClr val="tx1"/>
                          </a:solidFill>
                          <a:effectLst/>
                          <a:latin typeface="Cambria Math"/>
                          <a:ea typeface="+mn-ea"/>
                          <a:cs typeface="+mn-cs"/>
                        </a:rPr>
                        <m:t> </m:t>
                      </m:r>
                    </m:deg>
                    <m:e>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a:solidFill>
                                <a:schemeClr val="tx1"/>
                              </a:solidFill>
                              <a:effectLst/>
                              <a:latin typeface="Cambria Math"/>
                              <a:ea typeface="+mn-ea"/>
                              <a:cs typeface="+mn-cs"/>
                            </a:rPr>
                            <m:t>(</m:t>
                          </m:r>
                          <m:r>
                            <a:rPr lang="de-DE" sz="1100" b="0" i="1">
                              <a:solidFill>
                                <a:schemeClr val="tx1"/>
                              </a:solidFill>
                              <a:effectLst/>
                              <a:latin typeface="Cambria Math"/>
                              <a:ea typeface="+mn-ea"/>
                              <a:cs typeface="+mn-cs"/>
                            </a:rPr>
                            <m:t>38,752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a:solidFill>
                                <a:schemeClr val="tx1"/>
                              </a:solidFill>
                              <a:effectLst/>
                              <a:latin typeface="Cambria Math"/>
                              <a:ea typeface="+mn-ea"/>
                              <a:cs typeface="+mn-cs"/>
                            </a:rPr>
                            <m:t>)</m:t>
                          </m:r>
                        </m:e>
                        <m:sup>
                          <m:r>
                            <a:rPr lang="de-AT" sz="1100">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m:t>
                  </m:r>
                </m:oMath>
              </a14:m>
              <a:r>
                <a:rPr lang="de-DE" sz="1100" b="0">
                  <a:solidFill>
                    <a:schemeClr val="tx1"/>
                  </a:solidFill>
                  <a:effectLst/>
                  <a:ea typeface="+mn-ea"/>
                  <a:cs typeface="+mn-cs"/>
                </a:rPr>
                <a:t> 4,42</a:t>
              </a:r>
            </a:p>
          </xdr:txBody>
        </xdr:sp>
      </mc:Choice>
      <mc:Fallback xmlns="">
        <xdr:sp macro="" textlink="">
          <xdr:nvSpPr>
            <xdr:cNvPr id="8" name="Textfeld 7"/>
            <xdr:cNvSpPr txBox="1"/>
          </xdr:nvSpPr>
          <xdr:spPr>
            <a:xfrm>
              <a:off x="1397488" y="4303102"/>
              <a:ext cx="6334413" cy="3004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200" i="0">
                  <a:solidFill>
                    <a:schemeClr val="tx1"/>
                  </a:solidFill>
                  <a:effectLst/>
                  <a:latin typeface="Cambria Math"/>
                  <a:ea typeface="+mn-ea"/>
                  <a:cs typeface="+mn-cs"/>
                </a:rPr>
                <a:t>𝑑_</a:t>
              </a:r>
              <a:r>
                <a:rPr lang="de-DE" sz="1200" b="0" i="0">
                  <a:solidFill>
                    <a:schemeClr val="tx1"/>
                  </a:solidFill>
                  <a:effectLst/>
                  <a:latin typeface="Cambria Math"/>
                  <a:ea typeface="+mn-ea"/>
                  <a:cs typeface="+mn-cs"/>
                </a:rPr>
                <a:t>1</a:t>
              </a:r>
              <a:r>
                <a:rPr lang="de-AT" sz="120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38,752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a:t>
              </a:r>
              <a:r>
                <a:rPr lang="de-DE" sz="1100" b="0">
                  <a:solidFill>
                    <a:schemeClr val="tx1"/>
                  </a:solidFill>
                  <a:effectLst/>
                  <a:ea typeface="+mn-ea"/>
                  <a:cs typeface="+mn-cs"/>
                </a:rPr>
                <a:t> 4,42</a:t>
              </a:r>
            </a:p>
          </xdr:txBody>
        </xdr:sp>
      </mc:Fallback>
    </mc:AlternateContent>
    <xdr:clientData/>
  </xdr:oneCellAnchor>
  <xdr:oneCellAnchor>
    <xdr:from>
      <xdr:col>7</xdr:col>
      <xdr:colOff>207817</xdr:colOff>
      <xdr:row>48</xdr:row>
      <xdr:rowOff>244190</xdr:rowOff>
    </xdr:from>
    <xdr:ext cx="727365" cy="413126"/>
    <mc:AlternateContent xmlns:mc="http://schemas.openxmlformats.org/markup-compatibility/2006" xmlns:a14="http://schemas.microsoft.com/office/drawing/2010/main">
      <mc:Choice Requires="a14">
        <xdr:sp macro="" textlink="">
          <xdr:nvSpPr>
            <xdr:cNvPr id="9" name="Textfeld 8"/>
            <xdr:cNvSpPr txBox="1"/>
          </xdr:nvSpPr>
          <xdr:spPr>
            <a:xfrm>
              <a:off x="8553182" y="12531440"/>
              <a:ext cx="727365" cy="4131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9" name="Textfeld 8"/>
            <xdr:cNvSpPr txBox="1"/>
          </xdr:nvSpPr>
          <xdr:spPr>
            <a:xfrm>
              <a:off x="8553182" y="12531440"/>
              <a:ext cx="727365" cy="4131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Cambria Math"/>
                  <a:ea typeface="+mn-ea"/>
                  <a:cs typeface="+mn-cs"/>
                </a:rPr>
                <a:t>𝒈</a:t>
              </a:r>
              <a:r>
                <a:rPr lang="de-AT" sz="1100" b="1" i="0">
                  <a:solidFill>
                    <a:schemeClr val="bg1"/>
                  </a:solidFill>
                  <a:effectLst/>
                  <a:latin typeface="Cambria Math"/>
                  <a:ea typeface="+mn-ea"/>
                  <a:cs typeface="+mn-cs"/>
                </a:rPr>
                <a:t>_</a:t>
              </a:r>
              <a:r>
                <a:rPr lang="de-DE" sz="1100" b="1" i="0">
                  <a:solidFill>
                    <a:schemeClr val="bg1"/>
                  </a:solidFill>
                  <a:effectLst/>
                  <a:latin typeface="Cambria Math"/>
                  <a:ea typeface="+mn-ea"/>
                  <a:cs typeface="+mn-cs"/>
                </a:rPr>
                <a:t>𝒊</a:t>
              </a:r>
              <a:r>
                <a:rPr lang="de-AT" sz="1100" b="1" i="0">
                  <a:solidFill>
                    <a:schemeClr val="bg1"/>
                  </a:solidFill>
                  <a:effectLst/>
                  <a:latin typeface="Cambria Math"/>
                  <a:ea typeface="+mn-ea"/>
                  <a:cs typeface="+mn-cs"/>
                </a:rPr>
                <a:t>/𝒅_𝒊 </a:t>
              </a:r>
              <a:endParaRPr lang="de-AT" sz="1100" b="1">
                <a:solidFill>
                  <a:schemeClr val="bg1"/>
                </a:solidFill>
              </a:endParaRPr>
            </a:p>
          </xdr:txBody>
        </xdr:sp>
      </mc:Fallback>
    </mc:AlternateContent>
    <xdr:clientData/>
  </xdr:oneCellAnchor>
  <xdr:oneCellAnchor>
    <xdr:from>
      <xdr:col>8</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10" name="Textfeld 9"/>
            <xdr:cNvSpPr txBox="1"/>
          </xdr:nvSpPr>
          <xdr:spPr>
            <a:xfrm>
              <a:off x="9557637" y="12566075"/>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0" name="Textfeld 9"/>
            <xdr:cNvSpPr txBox="1"/>
          </xdr:nvSpPr>
          <xdr:spPr>
            <a:xfrm>
              <a:off x="9557637" y="12566075"/>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9</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133" name="Textfeld 132"/>
            <xdr:cNvSpPr txBox="1"/>
          </xdr:nvSpPr>
          <xdr:spPr>
            <a:xfrm>
              <a:off x="10648683" y="12583392"/>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33" name="Textfeld 132"/>
            <xdr:cNvSpPr txBox="1"/>
          </xdr:nvSpPr>
          <xdr:spPr>
            <a:xfrm>
              <a:off x="10648683" y="12583392"/>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6</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35" name="Textfeld 134"/>
            <xdr:cNvSpPr txBox="1"/>
          </xdr:nvSpPr>
          <xdr:spPr>
            <a:xfrm>
              <a:off x="4320885" y="9925051"/>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6</xdr:col>
      <xdr:colOff>9236</xdr:colOff>
      <xdr:row>14</xdr:row>
      <xdr:rowOff>196562</xdr:rowOff>
    </xdr:from>
    <xdr:ext cx="1368425" cy="733406"/>
    <mc:AlternateContent xmlns:mc="http://schemas.openxmlformats.org/markup-compatibility/2006" xmlns:a14="http://schemas.microsoft.com/office/drawing/2010/main">
      <mc:Choice Requires="a14">
        <xdr:sp macro="" textlink="">
          <xdr:nvSpPr>
            <xdr:cNvPr id="136" name="Textfeld 135"/>
            <xdr:cNvSpPr txBox="1"/>
          </xdr:nvSpPr>
          <xdr:spPr>
            <a:xfrm>
              <a:off x="7306851" y="5274120"/>
              <a:ext cx="1368425" cy="7334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subSup"/>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136" name="Textfeld 135"/>
            <xdr:cNvSpPr txBox="1"/>
          </xdr:nvSpPr>
          <xdr:spPr>
            <a:xfrm>
              <a:off x="7306851" y="5274120"/>
              <a:ext cx="1368425" cy="7334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mn-lt"/>
                  <a:ea typeface="+mn-ea"/>
                  <a:cs typeface="+mn-cs"/>
                </a:rPr>
                <a:t>¯𝑦_𝑚𝑒𝑑=(∑1_(𝑖=1)^𝑛▒〖𝑔_𝑖 𝑦〗_𝑖/𝑑_𝑖 )/(∑2_(𝑖=1)^𝑛▒𝑔_𝑖/𝑑_𝑖 )</a:t>
              </a:r>
              <a:endParaRPr lang="de-AT" sz="1100"/>
            </a:p>
          </xdr:txBody>
        </xdr:sp>
      </mc:Fallback>
    </mc:AlternateContent>
    <xdr:clientData/>
  </xdr:oneCellAnchor>
  <xdr:oneCellAnchor>
    <xdr:from>
      <xdr:col>6</xdr:col>
      <xdr:colOff>13206</xdr:colOff>
      <xdr:row>23</xdr:row>
      <xdr:rowOff>10030</xdr:rowOff>
    </xdr:from>
    <xdr:ext cx="4939794" cy="1232389"/>
    <mc:AlternateContent xmlns:mc="http://schemas.openxmlformats.org/markup-compatibility/2006" xmlns:a14="http://schemas.microsoft.com/office/drawing/2010/main">
      <mc:Choice Requires="a14">
        <xdr:sp macro="" textlink="">
          <xdr:nvSpPr>
            <xdr:cNvPr id="137" name="Textfeld 136"/>
            <xdr:cNvSpPr txBox="1"/>
          </xdr:nvSpPr>
          <xdr:spPr>
            <a:xfrm>
              <a:off x="7322390" y="7489662"/>
              <a:ext cx="4939794"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1,8∙38,752</m:t>
                            </m:r>
                          </m:num>
                          <m:den>
                            <m:r>
                              <a:rPr lang="de-DE" sz="1100" b="0" i="1">
                                <a:solidFill>
                                  <a:schemeClr val="tx1"/>
                                </a:solidFill>
                                <a:effectLst/>
                                <a:latin typeface="Cambria Math"/>
                                <a:ea typeface="+mn-ea"/>
                                <a:cs typeface="+mn-cs"/>
                              </a:rPr>
                              <m:t>4,50</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1,3∙35,961</m:t>
                            </m:r>
                          </m:num>
                          <m:den>
                            <m:r>
                              <a:rPr lang="de-DE" sz="1100" b="0" i="1">
                                <a:solidFill>
                                  <a:schemeClr val="tx1"/>
                                </a:solidFill>
                                <a:effectLst/>
                                <a:latin typeface="Cambria Math"/>
                                <a:ea typeface="+mn-ea"/>
                                <a:cs typeface="+mn-cs"/>
                              </a:rPr>
                              <m:t>1,56</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1,3∙33,002</m:t>
                            </m:r>
                          </m:num>
                          <m:den>
                            <m:r>
                              <a:rPr lang="de-DE" sz="1100" b="0" i="1">
                                <a:solidFill>
                                  <a:schemeClr val="tx1"/>
                                </a:solidFill>
                                <a:effectLst/>
                                <a:latin typeface="Cambria Math"/>
                                <a:ea typeface="+mn-ea"/>
                                <a:cs typeface="+mn-cs"/>
                              </a:rPr>
                              <m:t>4,10</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,40+</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,83+…+</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,32</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2.623,777</m:t>
                        </m:r>
                      </m:num>
                      <m:den>
                        <m:r>
                          <a:rPr lang="de-DE" sz="1100" b="0" i="1">
                            <a:solidFill>
                              <a:schemeClr val="tx1"/>
                            </a:solidFill>
                            <a:effectLst/>
                            <a:latin typeface="Cambria Math"/>
                            <a:ea typeface="+mn-ea"/>
                            <a:cs typeface="+mn-cs"/>
                          </a:rPr>
                          <m:t>73,139</m:t>
                        </m:r>
                      </m:den>
                    </m:f>
                    <m:r>
                      <a:rPr lang="de-DE" sz="1100" b="0" i="1">
                        <a:solidFill>
                          <a:schemeClr val="tx1"/>
                        </a:solidFill>
                        <a:effectLst/>
                        <a:latin typeface="Cambria Math"/>
                        <a:ea typeface="+mn-ea"/>
                        <a:cs typeface="+mn-cs"/>
                      </a:rPr>
                      <m:t>=35,874</m:t>
                    </m:r>
                  </m:oMath>
                </m:oMathPara>
              </a14:m>
              <a:endParaRPr lang="de-AT" sz="1100"/>
            </a:p>
          </xdr:txBody>
        </xdr:sp>
      </mc:Choice>
      <mc:Fallback xmlns="">
        <xdr:sp macro="" textlink="">
          <xdr:nvSpPr>
            <xdr:cNvPr id="137" name="Textfeld 136"/>
            <xdr:cNvSpPr txBox="1"/>
          </xdr:nvSpPr>
          <xdr:spPr>
            <a:xfrm>
              <a:off x="7322390" y="7489662"/>
              <a:ext cx="4939794"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DE" sz="1100" b="0" i="0">
                  <a:solidFill>
                    <a:schemeClr val="tx1"/>
                  </a:solidFill>
                  <a:effectLst/>
                  <a:latin typeface="Cambria Math"/>
                  <a:ea typeface="+mn-ea"/>
                  <a:cs typeface="+mn-cs"/>
                </a:rPr>
                <a:t> 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1,8∙38,752</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a:t>
              </a:r>
              <a:r>
                <a:rPr lang="de-DE" sz="1100" b="0" i="0">
                  <a:solidFill>
                    <a:schemeClr val="tx1"/>
                  </a:solidFill>
                  <a:effectLst/>
                  <a:latin typeface="Cambria Math"/>
                  <a:ea typeface="+mn-ea"/>
                  <a:cs typeface="+mn-cs"/>
                </a:rPr>
                <a:t>50</a:t>
              </a:r>
              <a:r>
                <a:rPr lang="de-DE" sz="1100" b="0" i="0">
                  <a:solidFill>
                    <a:schemeClr val="tx1"/>
                  </a:solidFill>
                  <a:effectLst/>
                  <a:latin typeface="+mn-lt"/>
                  <a:ea typeface="+mn-ea"/>
                  <a:cs typeface="+mn-cs"/>
                </a:rPr>
                <a:t>+</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1,3∙35,961</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a:t>
              </a:r>
              <a:r>
                <a:rPr lang="de-DE" sz="1100" b="0" i="0">
                  <a:solidFill>
                    <a:schemeClr val="tx1"/>
                  </a:solidFill>
                  <a:effectLst/>
                  <a:latin typeface="Cambria Math"/>
                  <a:ea typeface="+mn-ea"/>
                  <a:cs typeface="+mn-cs"/>
                </a:rPr>
                <a:t>5</a:t>
              </a:r>
              <a:r>
                <a:rPr lang="de-DE" sz="1100" b="0" i="0">
                  <a:solidFill>
                    <a:schemeClr val="tx1"/>
                  </a:solidFill>
                  <a:effectLst/>
                  <a:latin typeface="+mn-lt"/>
                  <a:ea typeface="+mn-ea"/>
                  <a:cs typeface="+mn-cs"/>
                </a:rPr>
                <a:t>6+…+</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1,3∙33,002</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4,1</a:t>
              </a:r>
              <a:r>
                <a:rPr lang="de-DE" sz="1100" b="0" i="0">
                  <a:solidFill>
                    <a:schemeClr val="tx1"/>
                  </a:solidFill>
                  <a:effectLst/>
                  <a:latin typeface="Cambria Math"/>
                  <a:ea typeface="+mn-ea"/>
                  <a:cs typeface="+mn-cs"/>
                </a:rPr>
                <a:t>0</a:t>
              </a:r>
              <a:r>
                <a:rPr lang="de-AT" sz="1100" b="0" i="0">
                  <a:solidFill>
                    <a:schemeClr val="tx1"/>
                  </a:solidFill>
                  <a:effectLst/>
                  <a:latin typeface="Cambria Math"/>
                  <a:ea typeface="+mn-ea"/>
                  <a:cs typeface="+mn-cs"/>
                </a:rPr>
                <a:t>)/(</a:t>
              </a:r>
              <a:r>
                <a:rPr lang="de-DE" sz="1100" i="0">
                  <a:solidFill>
                    <a:schemeClr val="tx1"/>
                  </a:solidFill>
                  <a:effectLst/>
                  <a:latin typeface="+mn-lt"/>
                  <a:ea typeface="+mn-ea"/>
                  <a:cs typeface="+mn-cs"/>
                </a:rPr>
                <a:t>0</a:t>
              </a:r>
              <a:r>
                <a:rPr lang="de-DE" sz="1100" b="0" i="0">
                  <a:solidFill>
                    <a:schemeClr val="tx1"/>
                  </a:solidFill>
                  <a:effectLst/>
                  <a:latin typeface="+mn-lt"/>
                  <a:ea typeface="+mn-ea"/>
                  <a:cs typeface="+mn-cs"/>
                </a:rPr>
                <a:t>,40+</a:t>
              </a:r>
              <a:r>
                <a:rPr lang="de-DE" sz="1100" i="0">
                  <a:solidFill>
                    <a:schemeClr val="tx1"/>
                  </a:solidFill>
                  <a:effectLst/>
                  <a:latin typeface="+mn-lt"/>
                  <a:ea typeface="+mn-ea"/>
                  <a:cs typeface="+mn-cs"/>
                </a:rPr>
                <a:t>0</a:t>
              </a:r>
              <a:r>
                <a:rPr lang="de-DE" sz="1100" b="0" i="0">
                  <a:solidFill>
                    <a:schemeClr val="tx1"/>
                  </a:solidFill>
                  <a:effectLst/>
                  <a:latin typeface="+mn-lt"/>
                  <a:ea typeface="+mn-ea"/>
                  <a:cs typeface="+mn-cs"/>
                </a:rPr>
                <a:t>,83+…+</a:t>
              </a:r>
              <a:r>
                <a:rPr lang="de-DE" sz="1100" i="0">
                  <a:solidFill>
                    <a:schemeClr val="tx1"/>
                  </a:solidFill>
                  <a:effectLst/>
                  <a:latin typeface="+mn-lt"/>
                  <a:ea typeface="+mn-ea"/>
                  <a:cs typeface="+mn-cs"/>
                </a:rPr>
                <a:t>0</a:t>
              </a:r>
              <a:r>
                <a:rPr lang="de-DE" sz="1100" b="0" i="0">
                  <a:solidFill>
                    <a:schemeClr val="tx1"/>
                  </a:solidFill>
                  <a:effectLst/>
                  <a:latin typeface="+mn-lt"/>
                  <a:ea typeface="+mn-ea"/>
                  <a:cs typeface="+mn-cs"/>
                </a:rPr>
                <a:t>,32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=2.623,777</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73,139</a:t>
              </a:r>
              <a:r>
                <a:rPr lang="de-DE" sz="1100" b="0" i="0">
                  <a:solidFill>
                    <a:schemeClr val="tx1"/>
                  </a:solidFill>
                  <a:effectLst/>
                  <a:latin typeface="Cambria Math"/>
                  <a:ea typeface="+mn-ea"/>
                  <a:cs typeface="+mn-cs"/>
                </a:rPr>
                <a:t>=35,874</a:t>
              </a:r>
              <a:endParaRPr lang="de-AT" sz="1100"/>
            </a:p>
          </xdr:txBody>
        </xdr:sp>
      </mc:Fallback>
    </mc:AlternateContent>
    <xdr:clientData/>
  </xdr:oneCellAnchor>
  <xdr:oneCellAnchor>
    <xdr:from>
      <xdr:col>11</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179" name="Textfeld 178"/>
            <xdr:cNvSpPr txBox="1"/>
          </xdr:nvSpPr>
          <xdr:spPr>
            <a:xfrm>
              <a:off x="12733192"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79" name="Textfeld 178"/>
            <xdr:cNvSpPr txBox="1"/>
          </xdr:nvSpPr>
          <xdr:spPr>
            <a:xfrm>
              <a:off x="12733192"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12</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180" name="Textfeld 179"/>
            <xdr:cNvSpPr txBox="1"/>
          </xdr:nvSpPr>
          <xdr:spPr>
            <a:xfrm>
              <a:off x="13956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0" name="Textfeld 179"/>
            <xdr:cNvSpPr txBox="1"/>
          </xdr:nvSpPr>
          <xdr:spPr>
            <a:xfrm>
              <a:off x="13956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13</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181" name="Textfeld 180"/>
            <xdr:cNvSpPr txBox="1"/>
          </xdr:nvSpPr>
          <xdr:spPr>
            <a:xfrm>
              <a:off x="15047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1" name="Textfeld 180"/>
            <xdr:cNvSpPr txBox="1"/>
          </xdr:nvSpPr>
          <xdr:spPr>
            <a:xfrm>
              <a:off x="15047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10</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3" name="Textfeld 182"/>
            <xdr:cNvSpPr txBox="1"/>
          </xdr:nvSpPr>
          <xdr:spPr>
            <a:xfrm>
              <a:off x="431541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15</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185" name="Textfeld 184"/>
            <xdr:cNvSpPr txBox="1"/>
          </xdr:nvSpPr>
          <xdr:spPr>
            <a:xfrm>
              <a:off x="17143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5" name="Textfeld 184"/>
            <xdr:cNvSpPr txBox="1"/>
          </xdr:nvSpPr>
          <xdr:spPr>
            <a:xfrm>
              <a:off x="17143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16</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186" name="Textfeld 185"/>
            <xdr:cNvSpPr txBox="1"/>
          </xdr:nvSpPr>
          <xdr:spPr>
            <a:xfrm>
              <a:off x="18147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6" name="Textfeld 185"/>
            <xdr:cNvSpPr txBox="1"/>
          </xdr:nvSpPr>
          <xdr:spPr>
            <a:xfrm>
              <a:off x="18147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17</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187" name="Textfeld 186"/>
            <xdr:cNvSpPr txBox="1"/>
          </xdr:nvSpPr>
          <xdr:spPr>
            <a:xfrm>
              <a:off x="19238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7" name="Textfeld 186"/>
            <xdr:cNvSpPr txBox="1"/>
          </xdr:nvSpPr>
          <xdr:spPr>
            <a:xfrm>
              <a:off x="19238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14</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88" name="Textfeld 187"/>
            <xdr:cNvSpPr txBox="1"/>
          </xdr:nvSpPr>
          <xdr:spPr>
            <a:xfrm>
              <a:off x="8526468"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19</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189" name="Textfeld 188"/>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89" name="Textfeld 188"/>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20</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190" name="Textfeld 189"/>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0" name="Textfeld 189"/>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21</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191" name="Textfeld 190"/>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191" name="Textfeld 190"/>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18</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2" name="Textfeld 191"/>
            <xdr:cNvSpPr txBox="1"/>
          </xdr:nvSpPr>
          <xdr:spPr>
            <a:xfrm>
              <a:off x="12737521"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22</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196" name="Textfeld 195"/>
            <xdr:cNvSpPr txBox="1"/>
          </xdr:nvSpPr>
          <xdr:spPr>
            <a:xfrm>
              <a:off x="16948574"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26</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200" name="Textfeld 199"/>
            <xdr:cNvSpPr txBox="1"/>
          </xdr:nvSpPr>
          <xdr:spPr>
            <a:xfrm>
              <a:off x="21159626" y="11753942"/>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effectLst/>
                  <a:latin typeface="+mn-lt"/>
                  <a:ea typeface="+mn-ea"/>
                  <a:cs typeface="+mn-cs"/>
                </a:rPr>
                <a:t>𝒅_𝒊</a:t>
              </a:r>
              <a:endParaRPr lang="de-AT" sz="1100" b="1">
                <a:solidFill>
                  <a:schemeClr val="bg1"/>
                </a:solidFill>
              </a:endParaRPr>
            </a:p>
          </xdr:txBody>
        </xdr:sp>
      </mc:Fallback>
    </mc:AlternateContent>
    <xdr:clientData/>
  </xdr:oneCellAnchor>
  <xdr:oneCellAnchor>
    <xdr:from>
      <xdr:col>0</xdr:col>
      <xdr:colOff>1380193</xdr:colOff>
      <xdr:row>23</xdr:row>
      <xdr:rowOff>9676</xdr:rowOff>
    </xdr:from>
    <xdr:ext cx="5487833" cy="1222258"/>
    <mc:AlternateContent xmlns:mc="http://schemas.openxmlformats.org/markup-compatibility/2006" xmlns:a14="http://schemas.microsoft.com/office/drawing/2010/main">
      <mc:Choice Requires="a14">
        <xdr:sp macro="" textlink="">
          <xdr:nvSpPr>
            <xdr:cNvPr id="210" name="Textfeld 209"/>
            <xdr:cNvSpPr txBox="1"/>
          </xdr:nvSpPr>
          <xdr:spPr>
            <a:xfrm>
              <a:off x="1380193" y="7489308"/>
              <a:ext cx="5487833" cy="12222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1,8∙(−122,704)</m:t>
                            </m:r>
                          </m:num>
                          <m:den>
                            <m:r>
                              <a:rPr lang="de-DE" sz="1100" b="0" i="1">
                                <a:solidFill>
                                  <a:schemeClr val="tx1"/>
                                </a:solidFill>
                                <a:effectLst/>
                                <a:latin typeface="Cambria Math"/>
                                <a:ea typeface="+mn-ea"/>
                                <a:cs typeface="+mn-cs"/>
                              </a:rPr>
                              <m:t>4,50</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1,3∙(−117,666)</m:t>
                            </m:r>
                          </m:num>
                          <m:den>
                            <m:r>
                              <a:rPr lang="de-DE" sz="1100" b="0" i="1">
                                <a:solidFill>
                                  <a:schemeClr val="tx1"/>
                                </a:solidFill>
                                <a:effectLst/>
                                <a:latin typeface="Cambria Math"/>
                                <a:ea typeface="+mn-ea"/>
                                <a:cs typeface="+mn-cs"/>
                              </a:rPr>
                              <m:t>1,56</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1,3∙(−116,336)</m:t>
                            </m:r>
                          </m:num>
                          <m:den>
                            <m:r>
                              <a:rPr lang="de-DE" sz="1100" b="0" i="1">
                                <a:solidFill>
                                  <a:schemeClr val="tx1"/>
                                </a:solidFill>
                                <a:effectLst/>
                                <a:latin typeface="Cambria Math"/>
                                <a:ea typeface="+mn-ea"/>
                                <a:cs typeface="+mn-cs"/>
                              </a:rPr>
                              <m:t>4,10</m:t>
                            </m:r>
                          </m:den>
                        </m:f>
                      </m:num>
                      <m:den>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,40+</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,83+…+</m:t>
                        </m:r>
                        <m:r>
                          <a:rPr lang="de-DE" sz="1100" i="1">
                            <a:solidFill>
                              <a:schemeClr val="tx1"/>
                            </a:solidFill>
                            <a:effectLst/>
                            <a:latin typeface="Cambria Math"/>
                            <a:ea typeface="+mn-ea"/>
                            <a:cs typeface="+mn-cs"/>
                          </a:rPr>
                          <m:t>0</m:t>
                        </m:r>
                        <m:r>
                          <a:rPr lang="de-DE" sz="1100" b="0" i="1">
                            <a:solidFill>
                              <a:schemeClr val="tx1"/>
                            </a:solidFill>
                            <a:effectLst/>
                            <a:latin typeface="Cambria Math"/>
                            <a:ea typeface="+mn-ea"/>
                            <a:cs typeface="+mn-cs"/>
                          </a:rPr>
                          <m:t>,32</m:t>
                        </m:r>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−8.716,343</m:t>
                        </m:r>
                      </m:num>
                      <m:den>
                        <m:r>
                          <a:rPr lang="de-DE" sz="1100" b="0" i="1">
                            <a:solidFill>
                              <a:schemeClr val="tx1"/>
                            </a:solidFill>
                            <a:effectLst/>
                            <a:latin typeface="Cambria Math"/>
                            <a:ea typeface="+mn-ea"/>
                            <a:cs typeface="+mn-cs"/>
                          </a:rPr>
                          <m:t>73,139</m:t>
                        </m:r>
                      </m:den>
                    </m:f>
                    <m:r>
                      <a:rPr lang="de-DE" sz="1100" b="0" i="1">
                        <a:solidFill>
                          <a:schemeClr val="tx1"/>
                        </a:solidFill>
                        <a:effectLst/>
                        <a:latin typeface="Cambria Math"/>
                        <a:ea typeface="+mn-ea"/>
                        <a:cs typeface="+mn-cs"/>
                      </a:rPr>
                      <m:t>=−119,175</m:t>
                    </m:r>
                  </m:oMath>
                </m:oMathPara>
              </a14:m>
              <a:endParaRPr lang="de-AT" sz="1100"/>
            </a:p>
          </xdr:txBody>
        </xdr:sp>
      </mc:Choice>
      <mc:Fallback xmlns="">
        <xdr:sp macro="" textlink="">
          <xdr:nvSpPr>
            <xdr:cNvPr id="210" name="Textfeld 209"/>
            <xdr:cNvSpPr txBox="1"/>
          </xdr:nvSpPr>
          <xdr:spPr>
            <a:xfrm>
              <a:off x="1380193" y="7489308"/>
              <a:ext cx="5487833" cy="12222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¯𝑥_𝑚𝑒𝑑=(∑1_(𝑖=1)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𝑔</a:t>
              </a:r>
              <a:r>
                <a:rPr lang="de-AT" sz="1100" b="0" i="0">
                  <a:solidFill>
                    <a:schemeClr val="tx1"/>
                  </a:solidFill>
                  <a:effectLst/>
                  <a:latin typeface="Cambria Math"/>
                  <a:ea typeface="+mn-ea"/>
                  <a:cs typeface="+mn-cs"/>
                </a:rPr>
                <a:t>_</a:t>
              </a:r>
              <a:r>
                <a:rPr lang="de-DE" sz="1100" b="0" i="0">
                  <a:solidFill>
                    <a:schemeClr val="tx1"/>
                  </a:solidFill>
                  <a:effectLst/>
                  <a:latin typeface="Cambria Math"/>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𝑔</a:t>
              </a:r>
              <a:r>
                <a:rPr lang="de-AT" sz="1100" b="0" i="0">
                  <a:solidFill>
                    <a:schemeClr val="tx1"/>
                  </a:solidFill>
                  <a:effectLst/>
                  <a:latin typeface="Cambria Math"/>
                  <a:ea typeface="+mn-ea"/>
                  <a:cs typeface="+mn-cs"/>
                </a:rPr>
                <a:t>_</a:t>
              </a:r>
              <a:r>
                <a:rPr lang="de-DE" sz="1100" b="0" i="0">
                  <a:solidFill>
                    <a:schemeClr val="tx1"/>
                  </a:solidFill>
                  <a:effectLst/>
                  <a:latin typeface="Cambria Math"/>
                  <a:ea typeface="+mn-ea"/>
                  <a:cs typeface="+mn-cs"/>
                </a:rPr>
                <a:t>𝑖</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1,8∙(−122,704)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4,50+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1,3∙(−117,666)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1,56+…+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1,3∙(−116,336)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4,10</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,40+</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,83+…+</a:t>
              </a:r>
              <a:r>
                <a:rPr lang="de-DE" sz="1100" i="0">
                  <a:solidFill>
                    <a:schemeClr val="tx1"/>
                  </a:solidFill>
                  <a:effectLst/>
                  <a:latin typeface="Cambria Math"/>
                  <a:ea typeface="+mn-ea"/>
                  <a:cs typeface="+mn-cs"/>
                </a:rPr>
                <a:t>0</a:t>
              </a:r>
              <a:r>
                <a:rPr lang="de-DE" sz="1100" b="0" i="0">
                  <a:solidFill>
                    <a:schemeClr val="tx1"/>
                  </a:solidFill>
                  <a:effectLst/>
                  <a:latin typeface="Cambria Math"/>
                  <a:ea typeface="+mn-ea"/>
                  <a:cs typeface="+mn-cs"/>
                </a:rPr>
                <a:t>,32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−8.716,343</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73,139=−119,175</a:t>
              </a:r>
              <a:endParaRPr lang="de-AT" sz="1100"/>
            </a:p>
          </xdr:txBody>
        </xdr:sp>
      </mc:Fallback>
    </mc:AlternateContent>
    <xdr:clientData/>
  </xdr:oneCellAnchor>
  <xdr:oneCellAnchor>
    <xdr:from>
      <xdr:col>5</xdr:col>
      <xdr:colOff>1045860</xdr:colOff>
      <xdr:row>16</xdr:row>
      <xdr:rowOff>6213</xdr:rowOff>
    </xdr:from>
    <xdr:ext cx="4313237" cy="1232389"/>
    <mc:AlternateContent xmlns:mc="http://schemas.openxmlformats.org/markup-compatibility/2006" xmlns:a14="http://schemas.microsoft.com/office/drawing/2010/main">
      <mc:Choice Requires="a14">
        <xdr:sp macro="" textlink="">
          <xdr:nvSpPr>
            <xdr:cNvPr id="211" name="Textfeld 210"/>
            <xdr:cNvSpPr txBox="1"/>
          </xdr:nvSpPr>
          <xdr:spPr>
            <a:xfrm>
              <a:off x="7284735" y="6387963"/>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DE" sz="1100" b="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1,8∙38,752</m:t>
                            </m:r>
                          </m:num>
                          <m:den>
                            <m:r>
                              <a:rPr lang="de-DE" sz="1100" b="0" i="1">
                                <a:solidFill>
                                  <a:schemeClr val="tx1"/>
                                </a:solidFill>
                                <a:effectLst/>
                                <a:latin typeface="Cambria Math"/>
                                <a:ea typeface="+mn-ea"/>
                                <a:cs typeface="+mn-cs"/>
                              </a:rPr>
                              <m:t>4,42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1,3∙35,961</m:t>
                            </m:r>
                          </m:num>
                          <m:den>
                            <m:r>
                              <a:rPr lang="de-DE" sz="1100" b="0" i="1">
                                <a:solidFill>
                                  <a:schemeClr val="tx1"/>
                                </a:solidFill>
                                <a:effectLst/>
                                <a:latin typeface="Cambria Math"/>
                                <a:ea typeface="+mn-ea"/>
                                <a:cs typeface="+mn-cs"/>
                              </a:rPr>
                              <m:t>1,64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33,002</m:t>
                            </m:r>
                          </m:num>
                          <m:den>
                            <m:r>
                              <a:rPr lang="de-DE" sz="1100" b="0" i="1">
                                <a:solidFill>
                                  <a:schemeClr val="tx1"/>
                                </a:solidFill>
                                <a:effectLst/>
                                <a:latin typeface="Cambria Math"/>
                                <a:ea typeface="+mn-ea"/>
                                <a:cs typeface="+mn-cs"/>
                              </a:rPr>
                              <m:t>4,16</m:t>
                            </m:r>
                          </m:den>
                        </m:f>
                      </m:num>
                      <m:den>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1,8</m:t>
                            </m:r>
                          </m:num>
                          <m:den>
                            <m:r>
                              <a:rPr lang="de-DE" sz="1100" b="0" i="1">
                                <a:solidFill>
                                  <a:schemeClr val="tx1"/>
                                </a:solidFill>
                                <a:effectLst/>
                                <a:latin typeface="Cambria Math"/>
                                <a:ea typeface="+mn-ea"/>
                                <a:cs typeface="+mn-cs"/>
                              </a:rPr>
                              <m:t>4,42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num>
                          <m:den>
                            <m:r>
                              <a:rPr lang="de-DE" sz="1100" b="0" i="1">
                                <a:solidFill>
                                  <a:schemeClr val="tx1"/>
                                </a:solidFill>
                                <a:effectLst/>
                                <a:latin typeface="Cambria Math"/>
                                <a:ea typeface="+mn-ea"/>
                                <a:cs typeface="+mn-cs"/>
                              </a:rPr>
                              <m:t>1,64</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1,3</m:t>
                            </m:r>
                          </m:num>
                          <m:den>
                            <m:r>
                              <a:rPr lang="de-DE" sz="1100" b="0" i="1">
                                <a:solidFill>
                                  <a:schemeClr val="tx1"/>
                                </a:solidFill>
                                <a:effectLst/>
                                <a:latin typeface="Cambria Math"/>
                                <a:ea typeface="+mn-ea"/>
                                <a:cs typeface="+mn-cs"/>
                              </a:rPr>
                              <m:t>4,16</m:t>
                            </m:r>
                          </m:den>
                        </m:f>
                      </m:den>
                    </m:f>
                    <m:r>
                      <a:rPr lang="de-DE" sz="1100" b="0" i="1">
                        <a:solidFill>
                          <a:schemeClr val="tx1"/>
                        </a:solidFill>
                        <a:effectLst/>
                        <a:latin typeface="Cambria Math"/>
                        <a:ea typeface="+mn-ea"/>
                        <a:cs typeface="+mn-cs"/>
                      </a:rPr>
                      <m:t>=</m:t>
                    </m:r>
                  </m:oMath>
                </m:oMathPara>
              </a14:m>
              <a:endParaRPr lang="de-AT" sz="1100"/>
            </a:p>
            <a:p>
              <a:endParaRPr lang="de-AT" sz="1100"/>
            </a:p>
            <a:p>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2.610,985</m:t>
                        </m:r>
                      </m:num>
                      <m:den>
                        <m:r>
                          <a:rPr lang="de-DE" sz="1100" b="0" i="1">
                            <a:solidFill>
                              <a:schemeClr val="tx1"/>
                            </a:solidFill>
                            <a:effectLst/>
                            <a:latin typeface="Cambria Math"/>
                            <a:ea typeface="+mn-ea"/>
                            <a:cs typeface="+mn-cs"/>
                          </a:rPr>
                          <m:t>72,730</m:t>
                        </m:r>
                      </m:den>
                    </m:f>
                    <m:r>
                      <a:rPr lang="de-DE" sz="1100" b="0" i="1">
                        <a:solidFill>
                          <a:schemeClr val="tx1"/>
                        </a:solidFill>
                        <a:effectLst/>
                        <a:latin typeface="Cambria Math"/>
                        <a:ea typeface="+mn-ea"/>
                        <a:cs typeface="+mn-cs"/>
                      </a:rPr>
                      <m:t>=35,900</m:t>
                    </m:r>
                  </m:oMath>
                </m:oMathPara>
              </a14:m>
              <a:endParaRPr lang="de-AT" sz="1100"/>
            </a:p>
          </xdr:txBody>
        </xdr:sp>
      </mc:Choice>
      <mc:Fallback xmlns="">
        <xdr:sp macro="" textlink="">
          <xdr:nvSpPr>
            <xdr:cNvPr id="211" name="Textfeld 210"/>
            <xdr:cNvSpPr txBox="1"/>
          </xdr:nvSpPr>
          <xdr:spPr>
            <a:xfrm>
              <a:off x="7284735" y="6387963"/>
              <a:ext cx="4313237" cy="1232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𝑚𝑒𝑑=(∑1_(𝑖=1)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DE" sz="1100" b="0" i="0">
                  <a:solidFill>
                    <a:schemeClr val="tx1"/>
                  </a:solidFill>
                  <a:effectLst/>
                  <a:latin typeface="Cambria Math"/>
                  <a:ea typeface="+mn-ea"/>
                  <a:cs typeface="+mn-cs"/>
                </a:rPr>
                <a:t> 𝑦</a:t>
              </a:r>
              <a:r>
                <a:rPr lang="de-AT" sz="1100" b="0" i="0">
                  <a:solidFill>
                    <a:schemeClr val="tx1"/>
                  </a:solidFill>
                  <a:effectLst/>
                  <a:latin typeface="Cambria Math"/>
                  <a:ea typeface="+mn-ea"/>
                  <a:cs typeface="+mn-cs"/>
                </a:rPr>
                <a:t>〗_</a:t>
              </a:r>
              <a:r>
                <a:rPr lang="de-AT" sz="1100" i="0">
                  <a:solidFill>
                    <a:schemeClr val="tx1"/>
                  </a:solidFill>
                  <a:effectLst/>
                  <a:latin typeface="Cambria Math"/>
                  <a:ea typeface="+mn-ea"/>
                  <a:cs typeface="+mn-cs"/>
                </a:rPr>
                <a:t>𝑖/𝑑_𝑖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𝑑_𝑖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1,8∙</a:t>
              </a:r>
              <a:r>
                <a:rPr lang="de-DE" sz="1100" b="0" i="0">
                  <a:solidFill>
                    <a:schemeClr val="tx1"/>
                  </a:solidFill>
                  <a:effectLst/>
                  <a:latin typeface="Cambria Math"/>
                  <a:ea typeface="+mn-ea"/>
                  <a:cs typeface="+mn-cs"/>
                </a:rPr>
                <a:t>38,752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4,42+</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a:t>
              </a:r>
              <a:r>
                <a:rPr lang="de-DE" sz="1100" b="0" i="0">
                  <a:solidFill>
                    <a:schemeClr val="tx1"/>
                  </a:solidFill>
                  <a:effectLst/>
                  <a:latin typeface="Cambria Math"/>
                  <a:ea typeface="+mn-ea"/>
                  <a:cs typeface="+mn-cs"/>
                </a:rPr>
                <a:t>3</a:t>
              </a:r>
              <a:r>
                <a:rPr lang="de-DE"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35,961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1,64+…+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33,002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4,16</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1,8</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4,42+1,3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1,64+…+1,3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4,16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sz="1100"/>
            </a:p>
            <a:p>
              <a:endParaRPr lang="de-AT" sz="1100"/>
            </a:p>
            <a:p>
              <a:pPr/>
              <a:r>
                <a:rPr lang="de-DE" sz="1100" b="0" i="0">
                  <a:solidFill>
                    <a:schemeClr val="tx1"/>
                  </a:solidFill>
                  <a:effectLst/>
                  <a:latin typeface="Cambria Math"/>
                  <a:ea typeface="+mn-ea"/>
                  <a:cs typeface="+mn-cs"/>
                </a:rPr>
                <a:t>=2.610,985</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72,730</a:t>
              </a:r>
              <a:r>
                <a:rPr lang="de-DE" sz="1100" b="0" i="0">
                  <a:solidFill>
                    <a:schemeClr val="tx1"/>
                  </a:solidFill>
                  <a:effectLst/>
                  <a:latin typeface="Cambria Math"/>
                  <a:ea typeface="+mn-ea"/>
                  <a:cs typeface="+mn-cs"/>
                </a:rPr>
                <a:t>=35,900</a:t>
              </a:r>
              <a:endParaRPr lang="de-AT" sz="1100"/>
            </a:p>
          </xdr:txBody>
        </xdr:sp>
      </mc:Fallback>
    </mc:AlternateContent>
    <xdr:clientData/>
  </xdr:oneCellAnchor>
  <xdr:oneCellAnchor>
    <xdr:from>
      <xdr:col>23</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52" name="Textfeld 51"/>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2" name="Textfeld 51"/>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24</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53" name="Textfeld 52"/>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3" name="Textfeld 52"/>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25</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54" name="Textfeld 53"/>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4" name="Textfeld 53"/>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27</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55" name="Textfeld 54"/>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5" name="Textfeld 54"/>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28</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56" name="Textfeld 55"/>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6" name="Textfeld 55"/>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29</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57" name="Textfeld 56"/>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7" name="Textfeld 56"/>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31</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58" name="Textfeld 57"/>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8" name="Textfeld 57"/>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32</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59" name="Textfeld 58"/>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59" name="Textfeld 58"/>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33</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60" name="Textfeld 59"/>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0" name="Textfeld 59"/>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35</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61" name="Textfeld 60"/>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1" name="Textfeld 60"/>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36</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62" name="Textfeld 61"/>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2" name="Textfeld 61"/>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37</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63" name="Textfeld 62"/>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3" name="Textfeld 62"/>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39</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64" name="Textfeld 63"/>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4" name="Textfeld 63"/>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40</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65" name="Textfeld 64"/>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5" name="Textfeld 64"/>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41</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66" name="Textfeld 65"/>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6" name="Textfeld 65"/>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43</xdr:col>
      <xdr:colOff>207817</xdr:colOff>
      <xdr:row>48</xdr:row>
      <xdr:rowOff>244190</xdr:rowOff>
    </xdr:from>
    <xdr:ext cx="727365" cy="422680"/>
    <mc:AlternateContent xmlns:mc="http://schemas.openxmlformats.org/markup-compatibility/2006" xmlns:a14="http://schemas.microsoft.com/office/drawing/2010/main">
      <mc:Choice Requires="a14">
        <xdr:sp macro="" textlink="">
          <xdr:nvSpPr>
            <xdr:cNvPr id="67" name="Textfeld 66"/>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7" name="Textfeld 66"/>
            <xdr:cNvSpPr txBox="1"/>
          </xdr:nvSpPr>
          <xdr:spPr>
            <a:xfrm>
              <a:off x="21334267" y="12560015"/>
              <a:ext cx="727365"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mn-lt"/>
                  <a:ea typeface="+mn-ea"/>
                  <a:cs typeface="+mn-cs"/>
                </a:rPr>
                <a:t>/𝒅_𝒊 </a:t>
              </a:r>
              <a:endParaRPr lang="de-AT" sz="1100" b="1">
                <a:solidFill>
                  <a:schemeClr val="bg1"/>
                </a:solidFill>
              </a:endParaRPr>
            </a:p>
          </xdr:txBody>
        </xdr:sp>
      </mc:Fallback>
    </mc:AlternateContent>
    <xdr:clientData/>
  </xdr:oneCellAnchor>
  <xdr:oneCellAnchor>
    <xdr:from>
      <xdr:col>44</xdr:col>
      <xdr:colOff>164522</xdr:colOff>
      <xdr:row>48</xdr:row>
      <xdr:rowOff>278825</xdr:rowOff>
    </xdr:from>
    <xdr:ext cx="727364" cy="422680"/>
    <mc:AlternateContent xmlns:mc="http://schemas.openxmlformats.org/markup-compatibility/2006" xmlns:a14="http://schemas.microsoft.com/office/drawing/2010/main">
      <mc:Choice Requires="a14">
        <xdr:sp macro="" textlink="">
          <xdr:nvSpPr>
            <xdr:cNvPr id="68" name="Textfeld 67"/>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8" name="Textfeld 67"/>
            <xdr:cNvSpPr txBox="1"/>
          </xdr:nvSpPr>
          <xdr:spPr>
            <a:xfrm>
              <a:off x="22338722" y="12594650"/>
              <a:ext cx="727364"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𝒙〗_𝒊/𝒅_𝒊 </a:t>
              </a:r>
              <a:endParaRPr lang="de-AT" sz="1100" b="1">
                <a:solidFill>
                  <a:schemeClr val="bg1"/>
                </a:solidFill>
              </a:endParaRPr>
            </a:p>
          </xdr:txBody>
        </xdr:sp>
      </mc:Fallback>
    </mc:AlternateContent>
    <xdr:clientData/>
  </xdr:oneCellAnchor>
  <xdr:oneCellAnchor>
    <xdr:from>
      <xdr:col>45</xdr:col>
      <xdr:colOff>207818</xdr:colOff>
      <xdr:row>48</xdr:row>
      <xdr:rowOff>296142</xdr:rowOff>
    </xdr:from>
    <xdr:ext cx="710046" cy="422680"/>
    <mc:AlternateContent xmlns:mc="http://schemas.openxmlformats.org/markup-compatibility/2006" xmlns:a14="http://schemas.microsoft.com/office/drawing/2010/main">
      <mc:Choice Requires="a14">
        <xdr:sp macro="" textlink="">
          <xdr:nvSpPr>
            <xdr:cNvPr id="69" name="Textfeld 68"/>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de-AT" sz="1100" b="1" i="1">
                            <a:solidFill>
                              <a:schemeClr val="bg1"/>
                            </a:solidFill>
                            <a:effectLst/>
                            <a:latin typeface="Cambria Math"/>
                            <a:ea typeface="+mn-ea"/>
                            <a:cs typeface="+mn-cs"/>
                          </a:rPr>
                        </m:ctrlPr>
                      </m:fPr>
                      <m:num>
                        <m:sSub>
                          <m:sSubPr>
                            <m:ctrlPr>
                              <a:rPr lang="de-AT" sz="1100" b="1" i="1">
                                <a:solidFill>
                                  <a:schemeClr val="bg1"/>
                                </a:solidFill>
                                <a:effectLst/>
                                <a:latin typeface="Cambria Math"/>
                                <a:ea typeface="+mn-ea"/>
                                <a:cs typeface="+mn-cs"/>
                              </a:rPr>
                            </m:ctrlPr>
                          </m:sSubPr>
                          <m:e>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num>
                      <m:den>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den>
                    </m:f>
                  </m:oMath>
                </m:oMathPara>
              </a14:m>
              <a:endParaRPr lang="de-AT" sz="1100" b="1">
                <a:solidFill>
                  <a:schemeClr val="bg1"/>
                </a:solidFill>
              </a:endParaRPr>
            </a:p>
          </xdr:txBody>
        </xdr:sp>
      </mc:Choice>
      <mc:Fallback xmlns="">
        <xdr:sp macro="" textlink="">
          <xdr:nvSpPr>
            <xdr:cNvPr id="69" name="Textfeld 68"/>
            <xdr:cNvSpPr txBox="1"/>
          </xdr:nvSpPr>
          <xdr:spPr>
            <a:xfrm>
              <a:off x="23429768" y="12611967"/>
              <a:ext cx="710046" cy="422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DE" sz="1100" b="1" i="0">
                  <a:solidFill>
                    <a:schemeClr val="bg1"/>
                  </a:solidFill>
                  <a:effectLst/>
                  <a:latin typeface="Cambria Math"/>
                  <a:ea typeface="+mn-ea"/>
                  <a:cs typeface="+mn-cs"/>
                </a:rPr>
                <a:t> 𝒚</a:t>
              </a:r>
              <a:r>
                <a:rPr lang="de-AT" sz="1100" b="1" i="0">
                  <a:solidFill>
                    <a:schemeClr val="bg1"/>
                  </a:solidFill>
                  <a:effectLst/>
                  <a:latin typeface="Cambria Math"/>
                  <a:ea typeface="+mn-ea"/>
                  <a:cs typeface="+mn-cs"/>
                </a:rPr>
                <a:t>〗_𝒊/𝒅_𝒊 </a:t>
              </a:r>
              <a:endParaRPr lang="de-AT" sz="1100" b="1">
                <a:solidFill>
                  <a:schemeClr val="bg1"/>
                </a:solidFill>
              </a:endParaRPr>
            </a:p>
          </xdr:txBody>
        </xdr:sp>
      </mc:Fallback>
    </mc:AlternateContent>
    <xdr:clientData/>
  </xdr:oneCellAnchor>
  <xdr:oneCellAnchor>
    <xdr:from>
      <xdr:col>30</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70" name="Textfeld 69"/>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70" name="Textfeld 69"/>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𝒅_𝒊</a:t>
              </a:r>
              <a:endParaRPr lang="de-AT" sz="1100" b="1">
                <a:solidFill>
                  <a:schemeClr val="bg1"/>
                </a:solidFill>
              </a:endParaRPr>
            </a:p>
          </xdr:txBody>
        </xdr:sp>
      </mc:Fallback>
    </mc:AlternateContent>
    <xdr:clientData/>
  </xdr:oneCellAnchor>
  <xdr:oneCellAnchor>
    <xdr:from>
      <xdr:col>34</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71" name="Textfeld 70"/>
            <xdr:cNvSpPr txBox="1"/>
          </xdr:nvSpPr>
          <xdr:spPr>
            <a:xfrm>
              <a:off x="37007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71" name="Textfeld 70"/>
            <xdr:cNvSpPr txBox="1"/>
          </xdr:nvSpPr>
          <xdr:spPr>
            <a:xfrm>
              <a:off x="37007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𝒅_𝒊</a:t>
              </a:r>
              <a:endParaRPr lang="de-AT" sz="1100" b="1">
                <a:solidFill>
                  <a:schemeClr val="bg1"/>
                </a:solidFill>
              </a:endParaRPr>
            </a:p>
          </xdr:txBody>
        </xdr:sp>
      </mc:Fallback>
    </mc:AlternateContent>
    <xdr:clientData/>
  </xdr:oneCellAnchor>
  <xdr:oneCellAnchor>
    <xdr:from>
      <xdr:col>38</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72" name="Textfeld 71"/>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72" name="Textfeld 71"/>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𝒅_𝒊</a:t>
              </a:r>
              <a:endParaRPr lang="de-AT" sz="1100" b="1">
                <a:solidFill>
                  <a:schemeClr val="bg1"/>
                </a:solidFill>
              </a:endParaRPr>
            </a:p>
          </xdr:txBody>
        </xdr:sp>
      </mc:Fallback>
    </mc:AlternateContent>
    <xdr:clientData/>
  </xdr:oneCellAnchor>
  <xdr:oneCellAnchor>
    <xdr:from>
      <xdr:col>42</xdr:col>
      <xdr:colOff>164521</xdr:colOff>
      <xdr:row>48</xdr:row>
      <xdr:rowOff>564574</xdr:rowOff>
    </xdr:from>
    <xdr:ext cx="727363" cy="264560"/>
    <mc:AlternateContent xmlns:mc="http://schemas.openxmlformats.org/markup-compatibility/2006" xmlns:a14="http://schemas.microsoft.com/office/drawing/2010/main">
      <mc:Choice Requires="a14">
        <xdr:sp macro="" textlink="">
          <xdr:nvSpPr>
            <xdr:cNvPr id="73" name="Textfeld 72"/>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𝒅</m:t>
                        </m:r>
                      </m:e>
                      <m:sub>
                        <m:r>
                          <a:rPr lang="de-AT" sz="1100" b="1" i="1">
                            <a:solidFill>
                              <a:schemeClr val="bg1"/>
                            </a:solidFill>
                            <a:effectLst/>
                            <a:latin typeface="Cambria Math"/>
                            <a:ea typeface="+mn-ea"/>
                            <a:cs typeface="+mn-cs"/>
                          </a:rPr>
                          <m:t>𝒊</m:t>
                        </m:r>
                      </m:sub>
                    </m:sSub>
                  </m:oMath>
                </m:oMathPara>
              </a14:m>
              <a:endParaRPr lang="de-AT" sz="1100" b="1">
                <a:solidFill>
                  <a:schemeClr val="bg1"/>
                </a:solidFill>
              </a:endParaRPr>
            </a:p>
          </xdr:txBody>
        </xdr:sp>
      </mc:Choice>
      <mc:Fallback xmlns="">
        <xdr:sp macro="" textlink="">
          <xdr:nvSpPr>
            <xdr:cNvPr id="73" name="Textfeld 72"/>
            <xdr:cNvSpPr txBox="1"/>
          </xdr:nvSpPr>
          <xdr:spPr>
            <a:xfrm>
              <a:off x="24434221" y="12880399"/>
              <a:ext cx="7273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effectLst/>
                  <a:latin typeface="Cambria Math"/>
                  <a:ea typeface="+mn-ea"/>
                  <a:cs typeface="+mn-cs"/>
                </a:rPr>
                <a:t>𝒅_𝒊</a:t>
              </a:r>
              <a:endParaRPr lang="de-AT" sz="1100" b="1">
                <a:solidFill>
                  <a:schemeClr val="bg1"/>
                </a:solidFill>
              </a:endParaRPr>
            </a:p>
          </xdr:txBody>
        </xdr:sp>
      </mc:Fallback>
    </mc:AlternateContent>
    <xdr:clientData/>
  </xdr:oneCellAnchor>
  <xdr:twoCellAnchor editAs="oneCell">
    <xdr:from>
      <xdr:col>14</xdr:col>
      <xdr:colOff>170447</xdr:colOff>
      <xdr:row>4</xdr:row>
      <xdr:rowOff>80211</xdr:rowOff>
    </xdr:from>
    <xdr:to>
      <xdr:col>23</xdr:col>
      <xdr:colOff>753978</xdr:colOff>
      <xdr:row>26</xdr:row>
      <xdr:rowOff>129425</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12289" y="1694448"/>
          <a:ext cx="10058400" cy="7117766"/>
        </a:xfrm>
        <a:prstGeom prst="rect">
          <a:avLst/>
        </a:prstGeom>
      </xdr:spPr>
    </xdr:pic>
    <xdr:clientData/>
  </xdr:twoCellAnchor>
  <xdr:oneCellAnchor>
    <xdr:from>
      <xdr:col>13</xdr:col>
      <xdr:colOff>9236</xdr:colOff>
      <xdr:row>14</xdr:row>
      <xdr:rowOff>196562</xdr:rowOff>
    </xdr:from>
    <xdr:ext cx="1368425" cy="733406"/>
    <mc:AlternateContent xmlns:mc="http://schemas.openxmlformats.org/markup-compatibility/2006" xmlns:a14="http://schemas.microsoft.com/office/drawing/2010/main">
      <mc:Choice Requires="a14">
        <xdr:sp macro="" textlink="">
          <xdr:nvSpPr>
            <xdr:cNvPr id="51" name="Textfeld 50"/>
            <xdr:cNvSpPr txBox="1"/>
          </xdr:nvSpPr>
          <xdr:spPr>
            <a:xfrm>
              <a:off x="7318420" y="5269878"/>
              <a:ext cx="1368425" cy="7334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sub>
                        <m:r>
                          <a:rPr lang="de-AT" sz="1100" i="1">
                            <a:solidFill>
                              <a:schemeClr val="tx1"/>
                            </a:solidFill>
                            <a:effectLst/>
                            <a:latin typeface="Cambria Math"/>
                            <a:ea typeface="+mn-ea"/>
                            <a:cs typeface="+mn-cs"/>
                          </a:rPr>
                          <m:t>𝑚𝑒𝑑</m:t>
                        </m:r>
                      </m:sub>
                    </m:sSub>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num>
                      <m:den>
                        <m:nary>
                          <m:naryPr>
                            <m:chr m:val="∑"/>
                            <m:limLoc m:val="subSup"/>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num>
                              <m:den>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𝑑</m:t>
                                    </m:r>
                                  </m:e>
                                  <m:sub>
                                    <m:r>
                                      <a:rPr lang="de-AT" sz="1100" i="1">
                                        <a:solidFill>
                                          <a:schemeClr val="tx1"/>
                                        </a:solidFill>
                                        <a:effectLst/>
                                        <a:latin typeface="Cambria Math"/>
                                        <a:ea typeface="+mn-ea"/>
                                        <a:cs typeface="+mn-cs"/>
                                      </a:rPr>
                                      <m:t>𝑖</m:t>
                                    </m:r>
                                  </m:sub>
                                </m:sSub>
                              </m:den>
                            </m:f>
                          </m:e>
                        </m:nary>
                      </m:den>
                    </m:f>
                  </m:oMath>
                </m:oMathPara>
              </a14:m>
              <a:endParaRPr lang="de-AT" sz="1100"/>
            </a:p>
          </xdr:txBody>
        </xdr:sp>
      </mc:Choice>
      <mc:Fallback xmlns="">
        <xdr:sp macro="" textlink="">
          <xdr:nvSpPr>
            <xdr:cNvPr id="51" name="Textfeld 50"/>
            <xdr:cNvSpPr txBox="1"/>
          </xdr:nvSpPr>
          <xdr:spPr>
            <a:xfrm>
              <a:off x="7318420" y="5269878"/>
              <a:ext cx="1368425" cy="7334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mn-ea"/>
                  <a:cs typeface="+mn-cs"/>
                </a:rPr>
                <a:t>¯𝑦_𝑚𝑒𝑑=(∑1_(𝑖=1)^𝑛▒〖𝑔_𝑖 𝑦〗_𝑖/𝑑_𝑖 )/(∑2_(𝑖=1)^𝑛▒𝑔_𝑖/𝑑_𝑖 )</a:t>
              </a:r>
              <a:endParaRPr lang="de-AT" sz="1100"/>
            </a:p>
          </xdr:txBody>
        </xdr:sp>
      </mc:Fallback>
    </mc:AlternateContent>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7"/>
  <sheetViews>
    <sheetView tabSelected="1" zoomScale="110" zoomScaleNormal="110"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28" t="s">
        <v>38</v>
      </c>
      <c r="B1" s="28"/>
      <c r="C1" t="s">
        <v>47</v>
      </c>
    </row>
    <row r="3" spans="1:7" ht="52.5" customHeight="1" x14ac:dyDescent="0.25">
      <c r="A3" s="29" t="s">
        <v>39</v>
      </c>
      <c r="B3" s="30"/>
      <c r="C3" s="30"/>
      <c r="D3" s="30"/>
      <c r="E3" s="30"/>
      <c r="F3" s="30"/>
      <c r="G3" s="30"/>
    </row>
    <row r="5" spans="1:7" ht="23.25" x14ac:dyDescent="0.25">
      <c r="A5" s="27" t="s">
        <v>1</v>
      </c>
      <c r="B5" s="28"/>
      <c r="C5" s="28"/>
      <c r="D5" s="28"/>
      <c r="E5" s="28"/>
      <c r="F5" s="28"/>
      <c r="G5" s="28"/>
    </row>
    <row r="7" spans="1:7" s="2" customFormat="1" ht="62.25" customHeight="1" thickBot="1" x14ac:dyDescent="0.3">
      <c r="A7" s="7" t="s">
        <v>0</v>
      </c>
      <c r="B7" s="24" t="s">
        <v>44</v>
      </c>
      <c r="C7" s="24" t="s">
        <v>43</v>
      </c>
      <c r="D7" s="17" t="s">
        <v>30</v>
      </c>
    </row>
    <row r="8" spans="1:7" ht="17.100000000000001" customHeight="1" thickTop="1" x14ac:dyDescent="0.25">
      <c r="A8" s="6">
        <v>1</v>
      </c>
      <c r="B8" s="11">
        <v>-122.70399999999999</v>
      </c>
      <c r="C8" s="11">
        <v>38.752000000000002</v>
      </c>
      <c r="D8" s="21">
        <v>1.8</v>
      </c>
    </row>
    <row r="9" spans="1:7" ht="17.100000000000001" customHeight="1" x14ac:dyDescent="0.25">
      <c r="A9" s="5">
        <v>2</v>
      </c>
      <c r="B9" s="12">
        <v>-117.666</v>
      </c>
      <c r="C9" s="12">
        <v>35.960999999999999</v>
      </c>
      <c r="D9" s="22">
        <v>1.3</v>
      </c>
    </row>
    <row r="10" spans="1:7" ht="17.100000000000001" customHeight="1" x14ac:dyDescent="0.25">
      <c r="A10" s="6">
        <v>3</v>
      </c>
      <c r="B10" s="11">
        <v>-122.72499999999999</v>
      </c>
      <c r="C10" s="11">
        <v>38.761000000000003</v>
      </c>
      <c r="D10" s="21">
        <v>2.1</v>
      </c>
    </row>
    <row r="11" spans="1:7" ht="17.100000000000001" customHeight="1" x14ac:dyDescent="0.25">
      <c r="A11" s="5">
        <v>4</v>
      </c>
      <c r="B11" s="12">
        <v>-115.547</v>
      </c>
      <c r="C11" s="12">
        <v>32.975000000000001</v>
      </c>
      <c r="D11" s="22">
        <v>1.1000000000000001</v>
      </c>
    </row>
    <row r="12" spans="1:7" ht="17.100000000000001" customHeight="1" x14ac:dyDescent="0.25">
      <c r="A12" s="6">
        <v>5</v>
      </c>
      <c r="B12" s="11">
        <v>-122.43899999999999</v>
      </c>
      <c r="C12" s="11">
        <v>40.622</v>
      </c>
      <c r="D12" s="21">
        <v>1.8</v>
      </c>
    </row>
    <row r="13" spans="1:7" ht="17.100000000000001" customHeight="1" x14ac:dyDescent="0.25">
      <c r="A13" s="5">
        <v>6</v>
      </c>
      <c r="B13" s="12">
        <v>-121.21899999999999</v>
      </c>
      <c r="C13" s="12">
        <v>36.613</v>
      </c>
      <c r="D13" s="22">
        <v>2.4</v>
      </c>
    </row>
    <row r="14" spans="1:7" ht="17.100000000000001" customHeight="1" x14ac:dyDescent="0.25">
      <c r="A14" s="6">
        <v>7</v>
      </c>
      <c r="B14" s="11">
        <v>-122.794</v>
      </c>
      <c r="C14" s="11">
        <v>38.819000000000003</v>
      </c>
      <c r="D14" s="21">
        <v>2.6</v>
      </c>
    </row>
    <row r="15" spans="1:7" ht="17.100000000000001" customHeight="1" x14ac:dyDescent="0.25">
      <c r="A15" s="5">
        <v>8</v>
      </c>
      <c r="B15" s="12">
        <v>-122.812</v>
      </c>
      <c r="C15" s="12">
        <v>38.801000000000002</v>
      </c>
      <c r="D15" s="22">
        <v>1</v>
      </c>
    </row>
    <row r="16" spans="1:7" ht="17.100000000000001" customHeight="1" x14ac:dyDescent="0.25">
      <c r="A16" s="6">
        <v>9</v>
      </c>
      <c r="B16" s="11">
        <v>-121.42700000000001</v>
      </c>
      <c r="C16" s="11">
        <v>36.944000000000003</v>
      </c>
      <c r="D16" s="21">
        <v>1.4</v>
      </c>
    </row>
    <row r="17" spans="1:4" ht="17.100000000000001" customHeight="1" x14ac:dyDescent="0.25">
      <c r="A17" s="5">
        <v>10</v>
      </c>
      <c r="B17" s="12">
        <v>-122.801</v>
      </c>
      <c r="C17" s="12">
        <v>38.825000000000003</v>
      </c>
      <c r="D17" s="22">
        <v>1.4</v>
      </c>
    </row>
    <row r="18" spans="1:4" ht="17.100000000000001" customHeight="1" x14ac:dyDescent="0.25">
      <c r="A18" s="6">
        <v>11</v>
      </c>
      <c r="B18" s="11">
        <v>-122.80800000000001</v>
      </c>
      <c r="C18" s="11">
        <v>38.828000000000003</v>
      </c>
      <c r="D18" s="21">
        <v>1</v>
      </c>
    </row>
    <row r="19" spans="1:4" ht="17.100000000000001" customHeight="1" x14ac:dyDescent="0.25">
      <c r="A19" s="5">
        <v>12</v>
      </c>
      <c r="B19" s="12">
        <v>-116.43899999999999</v>
      </c>
      <c r="C19" s="12">
        <v>33.283000000000001</v>
      </c>
      <c r="D19" s="22">
        <v>1.5</v>
      </c>
    </row>
    <row r="20" spans="1:4" ht="17.100000000000001" customHeight="1" x14ac:dyDescent="0.25">
      <c r="A20" s="6">
        <v>13</v>
      </c>
      <c r="B20" s="11">
        <v>-118.57</v>
      </c>
      <c r="C20" s="11">
        <v>35.353000000000002</v>
      </c>
      <c r="D20" s="21">
        <v>1.5</v>
      </c>
    </row>
    <row r="21" spans="1:4" ht="17.100000000000001" customHeight="1" x14ac:dyDescent="0.25">
      <c r="A21" s="5">
        <v>14</v>
      </c>
      <c r="B21" s="12">
        <v>-116.76</v>
      </c>
      <c r="C21" s="12">
        <v>34.252000000000002</v>
      </c>
      <c r="D21" s="22">
        <v>1.5</v>
      </c>
    </row>
    <row r="22" spans="1:4" ht="17.100000000000001" customHeight="1" x14ac:dyDescent="0.25">
      <c r="A22" s="6">
        <v>15</v>
      </c>
      <c r="B22" s="11">
        <v>-116.604</v>
      </c>
      <c r="C22" s="11">
        <v>32.561999999999998</v>
      </c>
      <c r="D22" s="21">
        <v>1.1000000000000001</v>
      </c>
    </row>
    <row r="23" spans="1:4" ht="17.100000000000001" customHeight="1" x14ac:dyDescent="0.25">
      <c r="A23" s="5">
        <v>16</v>
      </c>
      <c r="B23" s="12">
        <v>-122.788</v>
      </c>
      <c r="C23" s="12">
        <v>38.823</v>
      </c>
      <c r="D23" s="22">
        <v>1.3</v>
      </c>
    </row>
    <row r="24" spans="1:4" ht="17.100000000000001" customHeight="1" x14ac:dyDescent="0.25">
      <c r="A24" s="6">
        <v>17</v>
      </c>
      <c r="B24" s="11">
        <v>-121.017</v>
      </c>
      <c r="C24" s="11">
        <v>36.442</v>
      </c>
      <c r="D24" s="21">
        <v>1.3</v>
      </c>
    </row>
    <row r="25" spans="1:4" ht="17.100000000000001" customHeight="1" x14ac:dyDescent="0.25">
      <c r="A25" s="5">
        <v>18</v>
      </c>
      <c r="B25" s="12">
        <v>-122.794</v>
      </c>
      <c r="C25" s="12">
        <v>38.82</v>
      </c>
      <c r="D25" s="22">
        <v>1.7</v>
      </c>
    </row>
    <row r="26" spans="1:4" ht="17.100000000000001" customHeight="1" x14ac:dyDescent="0.25">
      <c r="A26" s="6">
        <v>19</v>
      </c>
      <c r="B26" s="11">
        <v>-123.395</v>
      </c>
      <c r="C26" s="11">
        <v>39.548000000000002</v>
      </c>
      <c r="D26" s="21">
        <v>1.9</v>
      </c>
    </row>
    <row r="27" spans="1:4" ht="17.100000000000001" customHeight="1" x14ac:dyDescent="0.25">
      <c r="A27" s="5">
        <v>20</v>
      </c>
      <c r="B27" s="12">
        <v>-122.10599999999999</v>
      </c>
      <c r="C27" s="12">
        <v>37.33</v>
      </c>
      <c r="D27" s="22">
        <v>1.1000000000000001</v>
      </c>
    </row>
    <row r="28" spans="1:4" ht="17.100000000000001" customHeight="1" x14ac:dyDescent="0.25">
      <c r="A28" s="6">
        <v>21</v>
      </c>
      <c r="B28" s="11">
        <v>-117.504</v>
      </c>
      <c r="C28" s="11">
        <v>33.856999999999999</v>
      </c>
      <c r="D28" s="21">
        <v>1.5</v>
      </c>
    </row>
    <row r="29" spans="1:4" ht="17.100000000000001" customHeight="1" x14ac:dyDescent="0.25">
      <c r="A29" s="5">
        <v>22</v>
      </c>
      <c r="B29" s="12">
        <v>-118.816</v>
      </c>
      <c r="C29" s="12">
        <v>37.531999999999996</v>
      </c>
      <c r="D29" s="22">
        <v>1.5</v>
      </c>
    </row>
    <row r="30" spans="1:4" ht="17.100000000000001" customHeight="1" x14ac:dyDescent="0.25">
      <c r="A30" s="6">
        <v>23</v>
      </c>
      <c r="B30" s="11">
        <v>-116.23099999999999</v>
      </c>
      <c r="C30" s="11">
        <v>33.011000000000003</v>
      </c>
      <c r="D30" s="21">
        <v>1.4</v>
      </c>
    </row>
    <row r="31" spans="1:4" ht="17.100000000000001" customHeight="1" x14ac:dyDescent="0.25">
      <c r="A31" s="5">
        <v>24</v>
      </c>
      <c r="B31" s="12">
        <v>-118.81699999999999</v>
      </c>
      <c r="C31" s="12">
        <v>37.527999999999999</v>
      </c>
      <c r="D31" s="22">
        <v>1.1000000000000001</v>
      </c>
    </row>
    <row r="32" spans="1:4" ht="17.100000000000001" customHeight="1" x14ac:dyDescent="0.25">
      <c r="A32" s="6">
        <v>25</v>
      </c>
      <c r="B32" s="11">
        <v>-116.235</v>
      </c>
      <c r="C32" s="11">
        <v>33.005000000000003</v>
      </c>
      <c r="D32" s="21">
        <v>2.7</v>
      </c>
    </row>
    <row r="33" spans="1:11" ht="17.100000000000001" customHeight="1" x14ac:dyDescent="0.25">
      <c r="A33" s="5">
        <v>26</v>
      </c>
      <c r="B33" s="12">
        <v>-116.239</v>
      </c>
      <c r="C33" s="12">
        <v>33.003</v>
      </c>
      <c r="D33" s="22">
        <v>2.6</v>
      </c>
    </row>
    <row r="34" spans="1:11" ht="17.100000000000001" customHeight="1" x14ac:dyDescent="0.25">
      <c r="A34" s="6">
        <v>27</v>
      </c>
      <c r="B34" s="11">
        <v>-116.49299999999999</v>
      </c>
      <c r="C34" s="11">
        <v>33.493000000000002</v>
      </c>
      <c r="D34" s="21">
        <v>1.4</v>
      </c>
    </row>
    <row r="35" spans="1:11" ht="17.100000000000001" customHeight="1" x14ac:dyDescent="0.25">
      <c r="A35" s="5">
        <v>28</v>
      </c>
      <c r="B35" s="12">
        <v>-118.816</v>
      </c>
      <c r="C35" s="12">
        <v>37.531999999999996</v>
      </c>
      <c r="D35" s="22">
        <v>2</v>
      </c>
    </row>
    <row r="36" spans="1:11" ht="15.75" x14ac:dyDescent="0.25">
      <c r="A36" s="6">
        <v>29</v>
      </c>
      <c r="B36" s="11">
        <v>-121.59699999999999</v>
      </c>
      <c r="C36" s="11">
        <v>36.755000000000003</v>
      </c>
      <c r="D36" s="21">
        <v>1.3</v>
      </c>
    </row>
    <row r="37" spans="1:11" ht="15.75" customHeight="1" x14ac:dyDescent="0.25">
      <c r="A37" s="5">
        <v>30</v>
      </c>
      <c r="B37" s="12">
        <v>-117.435</v>
      </c>
      <c r="C37" s="12">
        <v>34.121000000000002</v>
      </c>
      <c r="D37" s="22">
        <v>1.5</v>
      </c>
    </row>
    <row r="38" spans="1:11" ht="15.75" x14ac:dyDescent="0.25">
      <c r="A38" s="6">
        <v>31</v>
      </c>
      <c r="B38" s="11">
        <v>-115.526</v>
      </c>
      <c r="C38" s="11">
        <v>32.902000000000001</v>
      </c>
      <c r="D38" s="21">
        <v>1.9</v>
      </c>
      <c r="E38" s="3"/>
      <c r="F38" s="3"/>
      <c r="G38" s="3"/>
      <c r="H38" s="3"/>
      <c r="I38" s="3"/>
      <c r="J38" s="3"/>
      <c r="K38" s="3"/>
    </row>
    <row r="39" spans="1:11" ht="15.75" x14ac:dyDescent="0.25">
      <c r="A39" s="5">
        <v>32</v>
      </c>
      <c r="B39" s="12">
        <v>-121.227</v>
      </c>
      <c r="C39" s="12">
        <v>36.585000000000001</v>
      </c>
      <c r="D39" s="22">
        <v>1.8</v>
      </c>
      <c r="E39" s="3"/>
      <c r="F39" s="3"/>
      <c r="G39" s="3"/>
      <c r="H39" s="3"/>
      <c r="I39" s="3"/>
      <c r="J39" s="3"/>
      <c r="K39" s="3"/>
    </row>
    <row r="40" spans="1:11" ht="15.75" x14ac:dyDescent="0.25">
      <c r="A40" s="6">
        <v>33</v>
      </c>
      <c r="B40" s="11">
        <v>-121.536</v>
      </c>
      <c r="C40" s="11">
        <v>36.808</v>
      </c>
      <c r="D40" s="21">
        <v>1.5</v>
      </c>
      <c r="E40" s="3"/>
      <c r="F40" s="3"/>
      <c r="G40" s="4"/>
      <c r="J40" s="3"/>
      <c r="K40" s="3"/>
    </row>
    <row r="41" spans="1:11" ht="15.75" x14ac:dyDescent="0.25">
      <c r="A41" s="5">
        <v>34</v>
      </c>
      <c r="B41" s="12">
        <v>-116.78400000000001</v>
      </c>
      <c r="C41" s="12">
        <v>33.283999999999999</v>
      </c>
      <c r="D41" s="22">
        <v>1.3</v>
      </c>
      <c r="E41" s="3"/>
      <c r="F41" s="3"/>
      <c r="G41" s="4"/>
      <c r="J41" s="3"/>
      <c r="K41" s="3"/>
    </row>
    <row r="42" spans="1:11" ht="15.75" x14ac:dyDescent="0.25">
      <c r="A42" s="6">
        <v>35</v>
      </c>
      <c r="B42" s="11">
        <v>-116.23</v>
      </c>
      <c r="C42" s="11">
        <v>33.005000000000003</v>
      </c>
      <c r="D42" s="21">
        <v>1.7</v>
      </c>
      <c r="E42" s="3"/>
      <c r="F42" s="3"/>
      <c r="G42" s="4"/>
      <c r="J42" s="3"/>
      <c r="K42" s="3"/>
    </row>
    <row r="43" spans="1:11" ht="18" x14ac:dyDescent="0.25">
      <c r="A43" s="5">
        <v>36</v>
      </c>
      <c r="B43" s="12">
        <v>-118.348</v>
      </c>
      <c r="C43" s="12">
        <v>35.463000000000001</v>
      </c>
      <c r="D43" s="22">
        <v>1.4</v>
      </c>
      <c r="I43" s="1"/>
    </row>
    <row r="44" spans="1:11" ht="15.75" x14ac:dyDescent="0.25">
      <c r="A44" s="6">
        <v>37</v>
      </c>
      <c r="B44" s="11">
        <v>-122.727</v>
      </c>
      <c r="C44" s="11">
        <v>38.747999999999998</v>
      </c>
      <c r="D44" s="21">
        <v>1.7</v>
      </c>
    </row>
    <row r="45" spans="1:11" ht="15.75" x14ac:dyDescent="0.25">
      <c r="A45" s="5">
        <v>38</v>
      </c>
      <c r="B45" s="12">
        <v>-117.611</v>
      </c>
      <c r="C45" s="12">
        <v>36.051000000000002</v>
      </c>
      <c r="D45" s="22">
        <v>2.8</v>
      </c>
    </row>
    <row r="46" spans="1:11" ht="15.75" x14ac:dyDescent="0.25">
      <c r="A46" s="6">
        <v>39</v>
      </c>
      <c r="B46" s="11">
        <v>-117.842</v>
      </c>
      <c r="C46" s="11">
        <v>33.872999999999998</v>
      </c>
      <c r="D46" s="21">
        <v>1.8</v>
      </c>
    </row>
    <row r="47" spans="1:11" ht="15.75" x14ac:dyDescent="0.25">
      <c r="A47" s="5">
        <v>40</v>
      </c>
      <c r="B47" s="12">
        <v>-117.55800000000001</v>
      </c>
      <c r="C47" s="12">
        <v>34.582999999999998</v>
      </c>
      <c r="D47" s="22">
        <v>1.6</v>
      </c>
    </row>
    <row r="48" spans="1:11" ht="15.75" x14ac:dyDescent="0.25">
      <c r="A48" s="6">
        <v>41</v>
      </c>
      <c r="B48" s="11">
        <v>-120.63200000000001</v>
      </c>
      <c r="C48" s="11">
        <v>36.055999999999997</v>
      </c>
      <c r="D48" s="21">
        <v>1.5</v>
      </c>
    </row>
    <row r="49" spans="1:4" ht="15.75" x14ac:dyDescent="0.25">
      <c r="A49" s="5">
        <v>42</v>
      </c>
      <c r="B49" s="12">
        <v>-117.267</v>
      </c>
      <c r="C49" s="12">
        <v>35.784999999999997</v>
      </c>
      <c r="D49" s="22">
        <v>3</v>
      </c>
    </row>
    <row r="50" spans="1:4" ht="15.75" x14ac:dyDescent="0.25">
      <c r="A50" s="6">
        <v>43</v>
      </c>
      <c r="B50" s="11">
        <v>-116.767</v>
      </c>
      <c r="C50" s="11">
        <v>33.661000000000001</v>
      </c>
      <c r="D50" s="21">
        <v>1.1000000000000001</v>
      </c>
    </row>
    <row r="51" spans="1:4" ht="15.75" x14ac:dyDescent="0.25">
      <c r="A51" s="5">
        <v>44</v>
      </c>
      <c r="B51" s="12">
        <v>-116.416</v>
      </c>
      <c r="C51" s="12">
        <v>34.152999999999999</v>
      </c>
      <c r="D51" s="22">
        <v>1.1000000000000001</v>
      </c>
    </row>
    <row r="52" spans="1:4" ht="15.75" x14ac:dyDescent="0.25">
      <c r="A52" s="6">
        <v>45</v>
      </c>
      <c r="B52" s="11">
        <v>-116.417</v>
      </c>
      <c r="C52" s="11">
        <v>34.151000000000003</v>
      </c>
      <c r="D52" s="21">
        <v>1</v>
      </c>
    </row>
    <row r="53" spans="1:4" ht="15.75" x14ac:dyDescent="0.25">
      <c r="A53" s="5">
        <v>46</v>
      </c>
      <c r="B53" s="12">
        <v>-116.41800000000001</v>
      </c>
      <c r="C53" s="12">
        <v>34.151000000000003</v>
      </c>
      <c r="D53" s="22">
        <v>1.3</v>
      </c>
    </row>
    <row r="54" spans="1:4" ht="15.75" x14ac:dyDescent="0.25">
      <c r="A54" s="6">
        <v>47</v>
      </c>
      <c r="B54" s="11">
        <v>-116.35</v>
      </c>
      <c r="C54" s="11">
        <v>33.347999999999999</v>
      </c>
      <c r="D54" s="21">
        <v>1</v>
      </c>
    </row>
    <row r="55" spans="1:4" ht="15.75" x14ac:dyDescent="0.25">
      <c r="A55" s="5">
        <v>48</v>
      </c>
      <c r="B55" s="12">
        <v>-122.8</v>
      </c>
      <c r="C55" s="12">
        <v>38.796999999999997</v>
      </c>
      <c r="D55" s="22">
        <v>1.5</v>
      </c>
    </row>
    <row r="56" spans="1:4" ht="15.75" x14ac:dyDescent="0.25">
      <c r="A56" s="6">
        <v>49</v>
      </c>
      <c r="B56" s="11">
        <v>-121.04600000000001</v>
      </c>
      <c r="C56" s="11">
        <v>36.466000000000001</v>
      </c>
      <c r="D56" s="21">
        <v>1.6</v>
      </c>
    </row>
    <row r="57" spans="1:4" ht="15.75" x14ac:dyDescent="0.25">
      <c r="A57" s="5">
        <v>50</v>
      </c>
      <c r="B57" s="12">
        <v>-118.56399999999999</v>
      </c>
      <c r="C57" s="12">
        <v>37.441000000000003</v>
      </c>
      <c r="D57" s="22">
        <v>1.2</v>
      </c>
    </row>
    <row r="58" spans="1:4" ht="15.75" x14ac:dyDescent="0.25">
      <c r="A58" s="6">
        <v>51</v>
      </c>
      <c r="B58" s="11">
        <v>-121.045</v>
      </c>
      <c r="C58" s="11">
        <v>36.463999999999999</v>
      </c>
      <c r="D58" s="21">
        <v>1.6</v>
      </c>
    </row>
    <row r="59" spans="1:4" ht="15.75" x14ac:dyDescent="0.25">
      <c r="A59" s="5">
        <v>52</v>
      </c>
      <c r="B59" s="12">
        <v>-122.241</v>
      </c>
      <c r="C59" s="12">
        <v>38.030999999999999</v>
      </c>
      <c r="D59" s="22">
        <v>1.1000000000000001</v>
      </c>
    </row>
    <row r="60" spans="1:4" ht="15.75" x14ac:dyDescent="0.25">
      <c r="A60" s="6">
        <v>53</v>
      </c>
      <c r="B60" s="11">
        <v>-117.84699999999999</v>
      </c>
      <c r="C60" s="11">
        <v>36.094999999999999</v>
      </c>
      <c r="D60" s="21">
        <v>1.3</v>
      </c>
    </row>
    <row r="61" spans="1:4" ht="15.75" x14ac:dyDescent="0.25">
      <c r="A61" s="5">
        <v>54</v>
      </c>
      <c r="B61" s="12">
        <v>-121.045</v>
      </c>
      <c r="C61" s="12">
        <v>36.465000000000003</v>
      </c>
      <c r="D61" s="22">
        <v>2.2999999999999998</v>
      </c>
    </row>
    <row r="62" spans="1:4" ht="15.75" x14ac:dyDescent="0.25">
      <c r="A62" s="6">
        <v>55</v>
      </c>
      <c r="B62" s="11">
        <v>-116.53</v>
      </c>
      <c r="C62" s="11">
        <v>33.517000000000003</v>
      </c>
      <c r="D62" s="21">
        <v>1</v>
      </c>
    </row>
    <row r="63" spans="1:4" ht="15.75" x14ac:dyDescent="0.25">
      <c r="A63" s="5">
        <v>56</v>
      </c>
      <c r="B63" s="12">
        <v>-116.4</v>
      </c>
      <c r="C63" s="12">
        <v>33.32</v>
      </c>
      <c r="D63" s="22">
        <v>1.3</v>
      </c>
    </row>
    <row r="64" spans="1:4" ht="15.75" x14ac:dyDescent="0.25">
      <c r="A64" s="6">
        <v>57</v>
      </c>
      <c r="B64" s="11">
        <v>-122.779</v>
      </c>
      <c r="C64" s="11">
        <v>38.789000000000001</v>
      </c>
      <c r="D64" s="21">
        <v>1</v>
      </c>
    </row>
    <row r="65" spans="1:4" ht="15.75" x14ac:dyDescent="0.25">
      <c r="A65" s="5">
        <v>58</v>
      </c>
      <c r="B65" s="12">
        <v>-120.182</v>
      </c>
      <c r="C65" s="12">
        <v>34.552999999999997</v>
      </c>
      <c r="D65" s="22">
        <v>3</v>
      </c>
    </row>
    <row r="66" spans="1:4" ht="15.75" x14ac:dyDescent="0.25">
      <c r="A66" s="6">
        <v>59</v>
      </c>
      <c r="B66" s="11">
        <v>-116.336</v>
      </c>
      <c r="C66" s="11">
        <v>33.002000000000002</v>
      </c>
      <c r="D66" s="21">
        <v>1.3</v>
      </c>
    </row>
    <row r="67" spans="1:4" ht="15.75" x14ac:dyDescent="0.25">
      <c r="A67" s="5">
        <v>60</v>
      </c>
      <c r="B67" s="12">
        <v>-122.70399999999999</v>
      </c>
      <c r="C67" s="12">
        <v>38.752000000000002</v>
      </c>
      <c r="D67" s="22">
        <v>1.8</v>
      </c>
    </row>
    <row r="68" spans="1:4" ht="15.75" x14ac:dyDescent="0.25">
      <c r="A68" s="6">
        <v>61</v>
      </c>
      <c r="B68" s="11">
        <v>-117.666</v>
      </c>
      <c r="C68" s="11">
        <v>35.960999999999999</v>
      </c>
      <c r="D68" s="21">
        <v>1.3</v>
      </c>
    </row>
    <row r="69" spans="1:4" ht="15.75" x14ac:dyDescent="0.25">
      <c r="A69" s="5">
        <v>62</v>
      </c>
      <c r="B69" s="12">
        <v>-122.72499999999999</v>
      </c>
      <c r="C69" s="12">
        <v>38.761000000000003</v>
      </c>
      <c r="D69" s="22">
        <v>2.1</v>
      </c>
    </row>
    <row r="70" spans="1:4" ht="15.75" x14ac:dyDescent="0.25">
      <c r="A70" s="6">
        <v>63</v>
      </c>
      <c r="B70" s="11">
        <v>-115.547</v>
      </c>
      <c r="C70" s="11">
        <v>32.975000000000001</v>
      </c>
      <c r="D70" s="21">
        <v>1.1000000000000001</v>
      </c>
    </row>
    <row r="71" spans="1:4" ht="15.75" x14ac:dyDescent="0.25">
      <c r="A71" s="5">
        <v>64</v>
      </c>
      <c r="B71" s="12">
        <v>-122.43899999999999</v>
      </c>
      <c r="C71" s="12">
        <v>40.622</v>
      </c>
      <c r="D71" s="22">
        <v>1.8</v>
      </c>
    </row>
    <row r="72" spans="1:4" ht="15.75" x14ac:dyDescent="0.25">
      <c r="A72" s="6">
        <v>65</v>
      </c>
      <c r="B72" s="11">
        <v>-121.21899999999999</v>
      </c>
      <c r="C72" s="11">
        <v>36.613</v>
      </c>
      <c r="D72" s="21">
        <v>2.4</v>
      </c>
    </row>
    <row r="73" spans="1:4" ht="15.75" x14ac:dyDescent="0.25">
      <c r="A73" s="5">
        <v>66</v>
      </c>
      <c r="B73" s="12">
        <v>-122.794</v>
      </c>
      <c r="C73" s="12">
        <v>38.819000000000003</v>
      </c>
      <c r="D73" s="22">
        <v>2.6</v>
      </c>
    </row>
    <row r="74" spans="1:4" ht="15.75" x14ac:dyDescent="0.25">
      <c r="A74" s="6">
        <v>67</v>
      </c>
      <c r="B74" s="11">
        <v>-122.812</v>
      </c>
      <c r="C74" s="11">
        <v>38.801000000000002</v>
      </c>
      <c r="D74" s="21">
        <v>1</v>
      </c>
    </row>
    <row r="75" spans="1:4" ht="15.75" x14ac:dyDescent="0.25">
      <c r="A75" s="5">
        <v>68</v>
      </c>
      <c r="B75" s="12">
        <v>-121.42700000000001</v>
      </c>
      <c r="C75" s="12">
        <v>36.944000000000003</v>
      </c>
      <c r="D75" s="22">
        <v>1.4</v>
      </c>
    </row>
    <row r="76" spans="1:4" ht="15.75" x14ac:dyDescent="0.25">
      <c r="A76" s="6">
        <v>69</v>
      </c>
      <c r="B76" s="11">
        <v>-122.801</v>
      </c>
      <c r="C76" s="11">
        <v>38.825000000000003</v>
      </c>
      <c r="D76" s="21">
        <v>1.4</v>
      </c>
    </row>
    <row r="77" spans="1:4" ht="15.75" x14ac:dyDescent="0.25">
      <c r="A77" s="5">
        <v>70</v>
      </c>
      <c r="B77" s="12">
        <v>-122.80800000000001</v>
      </c>
      <c r="C77" s="12">
        <v>38.828000000000003</v>
      </c>
      <c r="D77" s="22">
        <v>1</v>
      </c>
    </row>
    <row r="78" spans="1:4" ht="15.75" x14ac:dyDescent="0.25">
      <c r="A78" s="6">
        <v>71</v>
      </c>
      <c r="B78" s="11">
        <v>-116.43899999999999</v>
      </c>
      <c r="C78" s="11">
        <v>33.283000000000001</v>
      </c>
      <c r="D78" s="21">
        <v>1.5</v>
      </c>
    </row>
    <row r="79" spans="1:4" ht="15.75" x14ac:dyDescent="0.25">
      <c r="A79" s="5">
        <v>72</v>
      </c>
      <c r="B79" s="12">
        <v>-118.57</v>
      </c>
      <c r="C79" s="12">
        <v>35.353000000000002</v>
      </c>
      <c r="D79" s="22">
        <v>1.5</v>
      </c>
    </row>
    <row r="80" spans="1:4" ht="15.75" x14ac:dyDescent="0.25">
      <c r="A80" s="6">
        <v>73</v>
      </c>
      <c r="B80" s="11">
        <v>-116.76</v>
      </c>
      <c r="C80" s="11">
        <v>34.252000000000002</v>
      </c>
      <c r="D80" s="21">
        <v>1.5</v>
      </c>
    </row>
    <row r="81" spans="1:4" ht="15.75" x14ac:dyDescent="0.25">
      <c r="A81" s="5">
        <v>74</v>
      </c>
      <c r="B81" s="12">
        <v>-116.604</v>
      </c>
      <c r="C81" s="12">
        <v>32.561999999999998</v>
      </c>
      <c r="D81" s="22">
        <v>1.1000000000000001</v>
      </c>
    </row>
    <row r="82" spans="1:4" ht="15.75" x14ac:dyDescent="0.25">
      <c r="A82" s="6">
        <v>75</v>
      </c>
      <c r="B82" s="11">
        <v>-122.788</v>
      </c>
      <c r="C82" s="11">
        <v>38.823</v>
      </c>
      <c r="D82" s="21">
        <v>1.3</v>
      </c>
    </row>
    <row r="83" spans="1:4" ht="15.75" x14ac:dyDescent="0.25">
      <c r="A83" s="5">
        <v>76</v>
      </c>
      <c r="B83" s="12">
        <v>-121.017</v>
      </c>
      <c r="C83" s="12">
        <v>36.442</v>
      </c>
      <c r="D83" s="22">
        <v>1.3</v>
      </c>
    </row>
    <row r="84" spans="1:4" ht="15.75" x14ac:dyDescent="0.25">
      <c r="A84" s="6">
        <v>77</v>
      </c>
      <c r="B84" s="11">
        <v>-122.794</v>
      </c>
      <c r="C84" s="11">
        <v>38.82</v>
      </c>
      <c r="D84" s="21">
        <v>1.7</v>
      </c>
    </row>
    <row r="85" spans="1:4" ht="15.75" x14ac:dyDescent="0.25">
      <c r="A85" s="5">
        <v>78</v>
      </c>
      <c r="B85" s="12">
        <v>-123.395</v>
      </c>
      <c r="C85" s="12">
        <v>39.548000000000002</v>
      </c>
      <c r="D85" s="22">
        <v>1.9</v>
      </c>
    </row>
    <row r="86" spans="1:4" ht="15.75" x14ac:dyDescent="0.25">
      <c r="A86" s="6">
        <v>79</v>
      </c>
      <c r="B86" s="11">
        <v>-122.10599999999999</v>
      </c>
      <c r="C86" s="11">
        <v>37.33</v>
      </c>
      <c r="D86" s="21">
        <v>1.1000000000000001</v>
      </c>
    </row>
    <row r="87" spans="1:4" ht="15.75" x14ac:dyDescent="0.25">
      <c r="A87" s="5">
        <v>80</v>
      </c>
      <c r="B87" s="12">
        <v>-117.504</v>
      </c>
      <c r="C87" s="12">
        <v>33.856999999999999</v>
      </c>
      <c r="D87" s="22">
        <v>1.5</v>
      </c>
    </row>
    <row r="88" spans="1:4" ht="15.75" x14ac:dyDescent="0.25">
      <c r="A88" s="6">
        <v>81</v>
      </c>
      <c r="B88" s="11">
        <v>-118.816</v>
      </c>
      <c r="C88" s="11">
        <v>37.531999999999996</v>
      </c>
      <c r="D88" s="21">
        <v>1.5</v>
      </c>
    </row>
    <row r="89" spans="1:4" ht="15.75" x14ac:dyDescent="0.25">
      <c r="A89" s="5">
        <v>82</v>
      </c>
      <c r="B89" s="12">
        <v>-116.23099999999999</v>
      </c>
      <c r="C89" s="12">
        <v>33.011000000000003</v>
      </c>
      <c r="D89" s="22">
        <v>1.4</v>
      </c>
    </row>
    <row r="90" spans="1:4" ht="15.75" x14ac:dyDescent="0.25">
      <c r="A90" s="6">
        <v>83</v>
      </c>
      <c r="B90" s="11">
        <v>-118.81699999999999</v>
      </c>
      <c r="C90" s="11">
        <v>37.527999999999999</v>
      </c>
      <c r="D90" s="21">
        <v>1.1000000000000001</v>
      </c>
    </row>
    <row r="91" spans="1:4" ht="15.75" x14ac:dyDescent="0.25">
      <c r="A91" s="5">
        <v>84</v>
      </c>
      <c r="B91" s="12">
        <v>-116.235</v>
      </c>
      <c r="C91" s="12">
        <v>33.005000000000003</v>
      </c>
      <c r="D91" s="22">
        <v>2.7</v>
      </c>
    </row>
    <row r="92" spans="1:4" ht="15.75" x14ac:dyDescent="0.25">
      <c r="A92" s="6">
        <v>85</v>
      </c>
      <c r="B92" s="11">
        <v>-116.239</v>
      </c>
      <c r="C92" s="11">
        <v>33.003</v>
      </c>
      <c r="D92" s="21">
        <v>2.6</v>
      </c>
    </row>
    <row r="93" spans="1:4" ht="15.75" x14ac:dyDescent="0.25">
      <c r="A93" s="5">
        <v>86</v>
      </c>
      <c r="B93" s="12">
        <v>-116.49299999999999</v>
      </c>
      <c r="C93" s="12">
        <v>33.493000000000002</v>
      </c>
      <c r="D93" s="22">
        <v>1.4</v>
      </c>
    </row>
    <row r="94" spans="1:4" ht="15.75" x14ac:dyDescent="0.25">
      <c r="A94" s="6">
        <v>87</v>
      </c>
      <c r="B94" s="11">
        <v>-118.816</v>
      </c>
      <c r="C94" s="11">
        <v>37.531999999999996</v>
      </c>
      <c r="D94" s="21">
        <v>2</v>
      </c>
    </row>
    <row r="95" spans="1:4" ht="15.75" x14ac:dyDescent="0.25">
      <c r="A95" s="5">
        <v>88</v>
      </c>
      <c r="B95" s="12">
        <v>-121.59699999999999</v>
      </c>
      <c r="C95" s="12">
        <v>36.755000000000003</v>
      </c>
      <c r="D95" s="22">
        <v>1.3</v>
      </c>
    </row>
    <row r="96" spans="1:4" ht="15.75" x14ac:dyDescent="0.25">
      <c r="A96" s="6">
        <v>89</v>
      </c>
      <c r="B96" s="11">
        <v>-117.435</v>
      </c>
      <c r="C96" s="11">
        <v>34.121000000000002</v>
      </c>
      <c r="D96" s="21">
        <v>1.5</v>
      </c>
    </row>
    <row r="97" spans="1:4" ht="15.75" x14ac:dyDescent="0.25">
      <c r="A97" s="5">
        <v>90</v>
      </c>
      <c r="B97" s="12">
        <v>-115.526</v>
      </c>
      <c r="C97" s="12">
        <v>32.902000000000001</v>
      </c>
      <c r="D97" s="22">
        <v>1.9</v>
      </c>
    </row>
    <row r="98" spans="1:4" ht="15.75" x14ac:dyDescent="0.25">
      <c r="A98" s="6">
        <v>91</v>
      </c>
      <c r="B98" s="11">
        <v>-121.227</v>
      </c>
      <c r="C98" s="11">
        <v>36.585000000000001</v>
      </c>
      <c r="D98" s="21">
        <v>1.8</v>
      </c>
    </row>
    <row r="99" spans="1:4" ht="15.75" x14ac:dyDescent="0.25">
      <c r="A99" s="5">
        <v>92</v>
      </c>
      <c r="B99" s="12">
        <v>-121.536</v>
      </c>
      <c r="C99" s="12">
        <v>36.808</v>
      </c>
      <c r="D99" s="22">
        <v>1.5</v>
      </c>
    </row>
    <row r="100" spans="1:4" ht="15.75" x14ac:dyDescent="0.25">
      <c r="A100" s="6">
        <v>93</v>
      </c>
      <c r="B100" s="11">
        <v>-116.78400000000001</v>
      </c>
      <c r="C100" s="11">
        <v>33.283999999999999</v>
      </c>
      <c r="D100" s="21">
        <v>1.3</v>
      </c>
    </row>
    <row r="101" spans="1:4" ht="15.75" x14ac:dyDescent="0.25">
      <c r="A101" s="5">
        <v>94</v>
      </c>
      <c r="B101" s="12">
        <v>-116.23</v>
      </c>
      <c r="C101" s="12">
        <v>33.005000000000003</v>
      </c>
      <c r="D101" s="22">
        <v>1.7</v>
      </c>
    </row>
    <row r="102" spans="1:4" ht="15.75" x14ac:dyDescent="0.25">
      <c r="A102" s="6">
        <v>95</v>
      </c>
      <c r="B102" s="11">
        <v>-118.348</v>
      </c>
      <c r="C102" s="11">
        <v>35.463000000000001</v>
      </c>
      <c r="D102" s="21">
        <v>1.4</v>
      </c>
    </row>
    <row r="103" spans="1:4" ht="15.75" x14ac:dyDescent="0.25">
      <c r="A103" s="5">
        <v>96</v>
      </c>
      <c r="B103" s="12">
        <v>-122.727</v>
      </c>
      <c r="C103" s="12">
        <v>38.747999999999998</v>
      </c>
      <c r="D103" s="22">
        <v>1.7</v>
      </c>
    </row>
    <row r="104" spans="1:4" ht="15.75" x14ac:dyDescent="0.25">
      <c r="A104" s="6">
        <v>97</v>
      </c>
      <c r="B104" s="11">
        <v>-117.611</v>
      </c>
      <c r="C104" s="11">
        <v>36.051000000000002</v>
      </c>
      <c r="D104" s="21">
        <v>2.8</v>
      </c>
    </row>
    <row r="105" spans="1:4" ht="15.75" x14ac:dyDescent="0.25">
      <c r="A105" s="5">
        <v>98</v>
      </c>
      <c r="B105" s="12">
        <v>-117.842</v>
      </c>
      <c r="C105" s="12">
        <v>33.872999999999998</v>
      </c>
      <c r="D105" s="22">
        <v>1.8</v>
      </c>
    </row>
    <row r="106" spans="1:4" ht="15.75" x14ac:dyDescent="0.25">
      <c r="A106" s="6">
        <v>99</v>
      </c>
      <c r="B106" s="11">
        <v>-117.55800000000001</v>
      </c>
      <c r="C106" s="11">
        <v>34.582999999999998</v>
      </c>
      <c r="D106" s="21">
        <v>1.6</v>
      </c>
    </row>
    <row r="107" spans="1:4" ht="15.75" x14ac:dyDescent="0.25">
      <c r="A107" s="5">
        <v>100</v>
      </c>
      <c r="B107" s="12">
        <v>-120.63200000000001</v>
      </c>
      <c r="C107" s="12">
        <v>36.055999999999997</v>
      </c>
      <c r="D107" s="22">
        <v>1.5</v>
      </c>
    </row>
    <row r="108" spans="1:4" ht="15.75" x14ac:dyDescent="0.25">
      <c r="A108" s="6">
        <v>101</v>
      </c>
      <c r="B108" s="11">
        <v>-117.267</v>
      </c>
      <c r="C108" s="11">
        <v>35.784999999999997</v>
      </c>
      <c r="D108" s="21">
        <v>3</v>
      </c>
    </row>
    <row r="109" spans="1:4" ht="15.75" x14ac:dyDescent="0.25">
      <c r="A109" s="5">
        <v>102</v>
      </c>
      <c r="B109" s="12">
        <v>-116.767</v>
      </c>
      <c r="C109" s="12">
        <v>33.661000000000001</v>
      </c>
      <c r="D109" s="22">
        <v>1.1000000000000001</v>
      </c>
    </row>
    <row r="110" spans="1:4" ht="15.75" x14ac:dyDescent="0.25">
      <c r="A110" s="6">
        <v>103</v>
      </c>
      <c r="B110" s="11">
        <v>-116.416</v>
      </c>
      <c r="C110" s="11">
        <v>34.152999999999999</v>
      </c>
      <c r="D110" s="21">
        <v>1.1000000000000001</v>
      </c>
    </row>
    <row r="111" spans="1:4" ht="15.75" x14ac:dyDescent="0.25">
      <c r="A111" s="5">
        <v>104</v>
      </c>
      <c r="B111" s="12">
        <v>-116.417</v>
      </c>
      <c r="C111" s="12">
        <v>34.151000000000003</v>
      </c>
      <c r="D111" s="22">
        <v>1</v>
      </c>
    </row>
    <row r="112" spans="1:4" ht="15.75" x14ac:dyDescent="0.25">
      <c r="A112" s="6">
        <v>105</v>
      </c>
      <c r="B112" s="11">
        <v>-116.41800000000001</v>
      </c>
      <c r="C112" s="11">
        <v>34.151000000000003</v>
      </c>
      <c r="D112" s="21">
        <v>1.3</v>
      </c>
    </row>
    <row r="113" spans="1:4" ht="15.75" x14ac:dyDescent="0.25">
      <c r="A113" s="5">
        <v>106</v>
      </c>
      <c r="B113" s="12">
        <v>-116.35</v>
      </c>
      <c r="C113" s="12">
        <v>33.347999999999999</v>
      </c>
      <c r="D113" s="22">
        <v>1</v>
      </c>
    </row>
    <row r="114" spans="1:4" ht="15.75" x14ac:dyDescent="0.25">
      <c r="A114" s="6">
        <v>107</v>
      </c>
      <c r="B114" s="11">
        <v>-122.8</v>
      </c>
      <c r="C114" s="11">
        <v>38.796999999999997</v>
      </c>
      <c r="D114" s="21">
        <v>1.5</v>
      </c>
    </row>
    <row r="115" spans="1:4" ht="15.75" x14ac:dyDescent="0.25">
      <c r="A115" s="5">
        <v>108</v>
      </c>
      <c r="B115" s="12">
        <v>-121.04600000000001</v>
      </c>
      <c r="C115" s="12">
        <v>36.466000000000001</v>
      </c>
      <c r="D115" s="22">
        <v>1.6</v>
      </c>
    </row>
    <row r="116" spans="1:4" ht="15.75" x14ac:dyDescent="0.25">
      <c r="A116" s="6">
        <v>109</v>
      </c>
      <c r="B116" s="11">
        <v>-118.56399999999999</v>
      </c>
      <c r="C116" s="11">
        <v>37.441000000000003</v>
      </c>
      <c r="D116" s="21">
        <v>1.2</v>
      </c>
    </row>
    <row r="117" spans="1:4" ht="15.75" x14ac:dyDescent="0.25">
      <c r="A117" s="5">
        <v>110</v>
      </c>
      <c r="B117" s="12">
        <v>-121.045</v>
      </c>
      <c r="C117" s="12">
        <v>36.463999999999999</v>
      </c>
      <c r="D117" s="22">
        <v>1.6</v>
      </c>
    </row>
    <row r="118" spans="1:4" ht="15.75" x14ac:dyDescent="0.25">
      <c r="A118" s="6">
        <v>111</v>
      </c>
      <c r="B118" s="11">
        <v>-122.241</v>
      </c>
      <c r="C118" s="11">
        <v>38.030999999999999</v>
      </c>
      <c r="D118" s="21">
        <v>1.1000000000000001</v>
      </c>
    </row>
    <row r="119" spans="1:4" ht="15.75" x14ac:dyDescent="0.25">
      <c r="A119" s="5">
        <v>112</v>
      </c>
      <c r="B119" s="12">
        <v>-117.84699999999999</v>
      </c>
      <c r="C119" s="12">
        <v>36.094999999999999</v>
      </c>
      <c r="D119" s="22">
        <v>1.3</v>
      </c>
    </row>
    <row r="120" spans="1:4" ht="15.75" x14ac:dyDescent="0.25">
      <c r="A120" s="6">
        <v>113</v>
      </c>
      <c r="B120" s="11">
        <v>-121.045</v>
      </c>
      <c r="C120" s="11">
        <v>36.465000000000003</v>
      </c>
      <c r="D120" s="21">
        <v>2.2999999999999998</v>
      </c>
    </row>
    <row r="121" spans="1:4" ht="15.75" x14ac:dyDescent="0.25">
      <c r="A121" s="5">
        <v>114</v>
      </c>
      <c r="B121" s="12">
        <v>-116.53</v>
      </c>
      <c r="C121" s="12">
        <v>33.517000000000003</v>
      </c>
      <c r="D121" s="22">
        <v>1</v>
      </c>
    </row>
    <row r="122" spans="1:4" ht="15.75" x14ac:dyDescent="0.25">
      <c r="A122" s="6">
        <v>115</v>
      </c>
      <c r="B122" s="11">
        <v>-116.4</v>
      </c>
      <c r="C122" s="11">
        <v>33.32</v>
      </c>
      <c r="D122" s="21">
        <v>1.3</v>
      </c>
    </row>
    <row r="123" spans="1:4" ht="15.75" x14ac:dyDescent="0.25">
      <c r="A123" s="5">
        <v>116</v>
      </c>
      <c r="B123" s="12">
        <v>-122.779</v>
      </c>
      <c r="C123" s="12">
        <v>38.789000000000001</v>
      </c>
      <c r="D123" s="22">
        <v>1</v>
      </c>
    </row>
    <row r="124" spans="1:4" ht="15.75" x14ac:dyDescent="0.25">
      <c r="A124" s="6">
        <v>117</v>
      </c>
      <c r="B124" s="11">
        <v>-120.182</v>
      </c>
      <c r="C124" s="11">
        <v>34.552999999999997</v>
      </c>
      <c r="D124" s="21">
        <v>3</v>
      </c>
    </row>
    <row r="125" spans="1:4" ht="15.75" x14ac:dyDescent="0.25">
      <c r="A125" s="5">
        <v>118</v>
      </c>
      <c r="B125" s="12">
        <v>-116.336</v>
      </c>
      <c r="C125" s="12">
        <v>33.002000000000002</v>
      </c>
      <c r="D125" s="22">
        <v>1.3</v>
      </c>
    </row>
    <row r="127" spans="1:4" ht="48" customHeight="1" x14ac:dyDescent="0.25">
      <c r="A127" s="31" t="s">
        <v>2</v>
      </c>
      <c r="B127" s="31"/>
      <c r="C127" s="31"/>
      <c r="D127" s="31"/>
    </row>
  </sheetData>
  <mergeCells count="4">
    <mergeCell ref="A5:G5"/>
    <mergeCell ref="A3:G3"/>
    <mergeCell ref="A1:B1"/>
    <mergeCell ref="A127:D127"/>
  </mergeCells>
  <pageMargins left="0.7" right="0.7" top="0.78740157499999996" bottom="0.78740157499999996" header="0.3" footer="0.3"/>
  <pageSetup paperSize="8" scale="66"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43"/>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3" width="20.7109375" customWidth="1"/>
    <col min="4" max="7" width="25.7109375" customWidth="1"/>
    <col min="8" max="10" width="20.7109375" customWidth="1"/>
  </cols>
  <sheetData>
    <row r="1" spans="1:10" ht="23.25" customHeight="1" x14ac:dyDescent="0.25">
      <c r="A1" s="28" t="s">
        <v>38</v>
      </c>
      <c r="B1" s="28"/>
      <c r="C1" t="s">
        <v>47</v>
      </c>
    </row>
    <row r="2" spans="1:10" ht="25.5" customHeight="1" x14ac:dyDescent="0.25">
      <c r="B2"/>
    </row>
    <row r="3" spans="1:10" ht="63.75" customHeight="1" x14ac:dyDescent="0.25">
      <c r="A3" s="29" t="s">
        <v>39</v>
      </c>
      <c r="B3" s="30"/>
      <c r="C3" s="30"/>
      <c r="D3" s="30"/>
      <c r="E3" s="30"/>
      <c r="F3" s="30"/>
      <c r="G3" s="30"/>
    </row>
    <row r="5" spans="1:10" ht="23.25" x14ac:dyDescent="0.25">
      <c r="A5" s="27" t="s">
        <v>34</v>
      </c>
      <c r="B5" s="28"/>
      <c r="C5" s="28"/>
      <c r="D5" s="28"/>
      <c r="E5" s="28"/>
      <c r="F5" s="28"/>
      <c r="G5" s="28"/>
    </row>
    <row r="7" spans="1:10" s="10" customFormat="1" ht="38.25" customHeight="1" x14ac:dyDescent="0.25">
      <c r="A7" s="32" t="s">
        <v>31</v>
      </c>
      <c r="B7" s="30"/>
      <c r="C7" s="30"/>
      <c r="D7" s="30"/>
      <c r="E7" s="30"/>
      <c r="F7" s="30"/>
      <c r="G7" s="30"/>
    </row>
    <row r="10" spans="1:10" ht="15.75" x14ac:dyDescent="0.25">
      <c r="A10" s="9"/>
      <c r="B10" s="25" t="s">
        <v>41</v>
      </c>
      <c r="C10" s="13"/>
      <c r="D10" s="13"/>
      <c r="E10" s="25" t="s">
        <v>42</v>
      </c>
      <c r="H10" s="13" t="s">
        <v>4</v>
      </c>
      <c r="I10" s="25" t="s">
        <v>41</v>
      </c>
      <c r="J10" s="25" t="s">
        <v>42</v>
      </c>
    </row>
    <row r="11" spans="1:10" ht="63" x14ac:dyDescent="0.25">
      <c r="A11" s="26" t="s">
        <v>48</v>
      </c>
      <c r="I11" s="15">
        <f>E143/D143</f>
        <v>-119.30476791443853</v>
      </c>
      <c r="J11" s="15">
        <f>F143/D143</f>
        <v>35.921783957219226</v>
      </c>
    </row>
    <row r="12" spans="1:10" ht="15.75" x14ac:dyDescent="0.25">
      <c r="A12" s="13"/>
    </row>
    <row r="13" spans="1:10" ht="15.75" x14ac:dyDescent="0.25">
      <c r="A13" s="13"/>
    </row>
    <row r="14" spans="1:10" ht="15.75" x14ac:dyDescent="0.25">
      <c r="A14" s="13"/>
    </row>
    <row r="15" spans="1:10" ht="15.75" x14ac:dyDescent="0.25">
      <c r="A15" s="13"/>
    </row>
    <row r="16" spans="1:10" ht="18" customHeight="1" x14ac:dyDescent="0.25">
      <c r="A16" s="13"/>
    </row>
    <row r="17" spans="1:6" ht="18" customHeight="1" x14ac:dyDescent="0.25">
      <c r="A17" s="13"/>
    </row>
    <row r="18" spans="1:6" ht="18" customHeight="1" x14ac:dyDescent="0.25">
      <c r="A18" s="33" t="s">
        <v>36</v>
      </c>
      <c r="B18" s="33"/>
      <c r="C18" s="33"/>
      <c r="D18" s="33"/>
      <c r="E18" s="33"/>
    </row>
    <row r="19" spans="1:6" ht="18" customHeight="1" x14ac:dyDescent="0.25">
      <c r="A19" s="33"/>
      <c r="B19" s="33"/>
      <c r="C19" s="33"/>
      <c r="D19" s="33"/>
      <c r="E19" s="33"/>
    </row>
    <row r="20" spans="1:6" ht="18" customHeight="1" x14ac:dyDescent="0.25">
      <c r="A20" s="33"/>
      <c r="B20" s="33"/>
      <c r="C20" s="33"/>
      <c r="D20" s="33"/>
      <c r="E20" s="33"/>
    </row>
    <row r="21" spans="1:6" ht="18" customHeight="1" x14ac:dyDescent="0.25">
      <c r="A21" s="33"/>
      <c r="B21" s="33"/>
      <c r="C21" s="33"/>
      <c r="D21" s="33"/>
      <c r="E21" s="33"/>
    </row>
    <row r="22" spans="1:6" ht="18" customHeight="1" x14ac:dyDescent="0.25">
      <c r="A22" s="33"/>
      <c r="B22" s="33"/>
      <c r="C22" s="33"/>
      <c r="D22" s="33"/>
      <c r="E22" s="33"/>
    </row>
    <row r="23" spans="1:6" ht="15.75" x14ac:dyDescent="0.25">
      <c r="A23" s="9"/>
    </row>
    <row r="24" spans="1:6" ht="43.5" customHeight="1" thickBot="1" x14ac:dyDescent="0.3">
      <c r="A24" s="7" t="s">
        <v>0</v>
      </c>
      <c r="B24" s="24" t="s">
        <v>44</v>
      </c>
      <c r="C24" s="24" t="s">
        <v>43</v>
      </c>
      <c r="D24" s="17" t="s">
        <v>30</v>
      </c>
      <c r="E24" s="17" t="s">
        <v>45</v>
      </c>
      <c r="F24" s="17" t="s">
        <v>46</v>
      </c>
    </row>
    <row r="25" spans="1:6" ht="16.5" thickTop="1" x14ac:dyDescent="0.25">
      <c r="A25" s="6">
        <v>1</v>
      </c>
      <c r="B25" s="11">
        <v>-122.70399999999999</v>
      </c>
      <c r="C25" s="11">
        <v>38.752000000000002</v>
      </c>
      <c r="D25" s="21">
        <v>1.8</v>
      </c>
      <c r="E25" s="21">
        <f>B25*D25</f>
        <v>-220.8672</v>
      </c>
      <c r="F25" s="21">
        <f>C25*D25</f>
        <v>69.753600000000006</v>
      </c>
    </row>
    <row r="26" spans="1:6" ht="15.75" x14ac:dyDescent="0.25">
      <c r="A26" s="5">
        <v>2</v>
      </c>
      <c r="B26" s="12">
        <v>-117.666</v>
      </c>
      <c r="C26" s="12">
        <v>35.960999999999999</v>
      </c>
      <c r="D26" s="22">
        <v>1.3</v>
      </c>
      <c r="E26" s="22">
        <f t="shared" ref="E26:E89" si="0">B26*D26</f>
        <v>-152.9658</v>
      </c>
      <c r="F26" s="22">
        <f t="shared" ref="F26:F89" si="1">C26*D26</f>
        <v>46.749299999999998</v>
      </c>
    </row>
    <row r="27" spans="1:6" ht="15.75" x14ac:dyDescent="0.25">
      <c r="A27" s="6">
        <v>3</v>
      </c>
      <c r="B27" s="11">
        <v>-122.72499999999999</v>
      </c>
      <c r="C27" s="11">
        <v>38.761000000000003</v>
      </c>
      <c r="D27" s="21">
        <v>2.1</v>
      </c>
      <c r="E27" s="21">
        <f t="shared" si="0"/>
        <v>-257.72250000000003</v>
      </c>
      <c r="F27" s="21">
        <f t="shared" si="1"/>
        <v>81.398100000000014</v>
      </c>
    </row>
    <row r="28" spans="1:6" ht="15.75" x14ac:dyDescent="0.25">
      <c r="A28" s="5">
        <v>4</v>
      </c>
      <c r="B28" s="12">
        <v>-115.547</v>
      </c>
      <c r="C28" s="12">
        <v>32.975000000000001</v>
      </c>
      <c r="D28" s="22">
        <v>1.1000000000000001</v>
      </c>
      <c r="E28" s="22">
        <f t="shared" si="0"/>
        <v>-127.10170000000001</v>
      </c>
      <c r="F28" s="22">
        <f t="shared" si="1"/>
        <v>36.272500000000008</v>
      </c>
    </row>
    <row r="29" spans="1:6" ht="15.75" x14ac:dyDescent="0.25">
      <c r="A29" s="6">
        <v>5</v>
      </c>
      <c r="B29" s="11">
        <v>-122.43899999999999</v>
      </c>
      <c r="C29" s="11">
        <v>40.622</v>
      </c>
      <c r="D29" s="21">
        <v>1.8</v>
      </c>
      <c r="E29" s="21">
        <f t="shared" si="0"/>
        <v>-220.39019999999999</v>
      </c>
      <c r="F29" s="21">
        <f t="shared" si="1"/>
        <v>73.119600000000005</v>
      </c>
    </row>
    <row r="30" spans="1:6" ht="15.75" x14ac:dyDescent="0.25">
      <c r="A30" s="5">
        <v>6</v>
      </c>
      <c r="B30" s="12">
        <v>-121.21899999999999</v>
      </c>
      <c r="C30" s="12">
        <v>36.613</v>
      </c>
      <c r="D30" s="22">
        <v>2.4</v>
      </c>
      <c r="E30" s="22">
        <f t="shared" si="0"/>
        <v>-290.92559999999997</v>
      </c>
      <c r="F30" s="22">
        <f t="shared" si="1"/>
        <v>87.871200000000002</v>
      </c>
    </row>
    <row r="31" spans="1:6" ht="15.75" x14ac:dyDescent="0.25">
      <c r="A31" s="6">
        <v>7</v>
      </c>
      <c r="B31" s="11">
        <v>-122.794</v>
      </c>
      <c r="C31" s="11">
        <v>38.819000000000003</v>
      </c>
      <c r="D31" s="21">
        <v>2.6</v>
      </c>
      <c r="E31" s="21">
        <f t="shared" si="0"/>
        <v>-319.26440000000002</v>
      </c>
      <c r="F31" s="21">
        <f t="shared" si="1"/>
        <v>100.92940000000002</v>
      </c>
    </row>
    <row r="32" spans="1:6" ht="15.75" x14ac:dyDescent="0.25">
      <c r="A32" s="5">
        <v>8</v>
      </c>
      <c r="B32" s="12">
        <v>-122.812</v>
      </c>
      <c r="C32" s="12">
        <v>38.801000000000002</v>
      </c>
      <c r="D32" s="22">
        <v>1</v>
      </c>
      <c r="E32" s="22">
        <f t="shared" si="0"/>
        <v>-122.812</v>
      </c>
      <c r="F32" s="22">
        <f t="shared" si="1"/>
        <v>38.801000000000002</v>
      </c>
    </row>
    <row r="33" spans="1:6" ht="15.75" x14ac:dyDescent="0.25">
      <c r="A33" s="6">
        <v>9</v>
      </c>
      <c r="B33" s="11">
        <v>-121.42700000000001</v>
      </c>
      <c r="C33" s="11">
        <v>36.944000000000003</v>
      </c>
      <c r="D33" s="21">
        <v>1.4</v>
      </c>
      <c r="E33" s="21">
        <f t="shared" si="0"/>
        <v>-169.99780000000001</v>
      </c>
      <c r="F33" s="21">
        <f t="shared" si="1"/>
        <v>51.721600000000002</v>
      </c>
    </row>
    <row r="34" spans="1:6" ht="15.75" x14ac:dyDescent="0.25">
      <c r="A34" s="5">
        <v>10</v>
      </c>
      <c r="B34" s="12">
        <v>-122.801</v>
      </c>
      <c r="C34" s="12">
        <v>38.825000000000003</v>
      </c>
      <c r="D34" s="22">
        <v>1.4</v>
      </c>
      <c r="E34" s="22">
        <f t="shared" si="0"/>
        <v>-171.92140000000001</v>
      </c>
      <c r="F34" s="22">
        <f t="shared" si="1"/>
        <v>54.355000000000004</v>
      </c>
    </row>
    <row r="35" spans="1:6" ht="15.75" x14ac:dyDescent="0.25">
      <c r="A35" s="6">
        <v>11</v>
      </c>
      <c r="B35" s="11">
        <v>-122.80800000000001</v>
      </c>
      <c r="C35" s="11">
        <v>38.828000000000003</v>
      </c>
      <c r="D35" s="21">
        <v>1</v>
      </c>
      <c r="E35" s="21">
        <f t="shared" si="0"/>
        <v>-122.80800000000001</v>
      </c>
      <c r="F35" s="21">
        <f t="shared" si="1"/>
        <v>38.828000000000003</v>
      </c>
    </row>
    <row r="36" spans="1:6" ht="15.75" x14ac:dyDescent="0.25">
      <c r="A36" s="5">
        <v>12</v>
      </c>
      <c r="B36" s="12">
        <v>-116.43899999999999</v>
      </c>
      <c r="C36" s="12">
        <v>33.283000000000001</v>
      </c>
      <c r="D36" s="22">
        <v>1.5</v>
      </c>
      <c r="E36" s="22">
        <f t="shared" si="0"/>
        <v>-174.6585</v>
      </c>
      <c r="F36" s="22">
        <f t="shared" si="1"/>
        <v>49.924500000000002</v>
      </c>
    </row>
    <row r="37" spans="1:6" ht="15.75" x14ac:dyDescent="0.25">
      <c r="A37" s="6">
        <v>13</v>
      </c>
      <c r="B37" s="11">
        <v>-118.57</v>
      </c>
      <c r="C37" s="11">
        <v>35.353000000000002</v>
      </c>
      <c r="D37" s="21">
        <v>1.5</v>
      </c>
      <c r="E37" s="21">
        <f t="shared" si="0"/>
        <v>-177.85499999999999</v>
      </c>
      <c r="F37" s="21">
        <f t="shared" si="1"/>
        <v>53.029499999999999</v>
      </c>
    </row>
    <row r="38" spans="1:6" ht="15.75" x14ac:dyDescent="0.25">
      <c r="A38" s="5">
        <v>14</v>
      </c>
      <c r="B38" s="12">
        <v>-116.76</v>
      </c>
      <c r="C38" s="12">
        <v>34.252000000000002</v>
      </c>
      <c r="D38" s="22">
        <v>1.5</v>
      </c>
      <c r="E38" s="22">
        <f t="shared" si="0"/>
        <v>-175.14000000000001</v>
      </c>
      <c r="F38" s="22">
        <f t="shared" si="1"/>
        <v>51.378</v>
      </c>
    </row>
    <row r="39" spans="1:6" ht="15.75" x14ac:dyDescent="0.25">
      <c r="A39" s="6">
        <v>15</v>
      </c>
      <c r="B39" s="11">
        <v>-116.604</v>
      </c>
      <c r="C39" s="11">
        <v>32.561999999999998</v>
      </c>
      <c r="D39" s="21">
        <v>1.1000000000000001</v>
      </c>
      <c r="E39" s="21">
        <f t="shared" si="0"/>
        <v>-128.26440000000002</v>
      </c>
      <c r="F39" s="21">
        <f t="shared" si="1"/>
        <v>35.818199999999997</v>
      </c>
    </row>
    <row r="40" spans="1:6" ht="15.75" x14ac:dyDescent="0.25">
      <c r="A40" s="5">
        <v>16</v>
      </c>
      <c r="B40" s="12">
        <v>-122.788</v>
      </c>
      <c r="C40" s="12">
        <v>38.823</v>
      </c>
      <c r="D40" s="22">
        <v>1.3</v>
      </c>
      <c r="E40" s="22">
        <f t="shared" si="0"/>
        <v>-159.62440000000001</v>
      </c>
      <c r="F40" s="22">
        <f t="shared" si="1"/>
        <v>50.469900000000003</v>
      </c>
    </row>
    <row r="41" spans="1:6" ht="15.75" x14ac:dyDescent="0.25">
      <c r="A41" s="6">
        <v>17</v>
      </c>
      <c r="B41" s="11">
        <v>-121.017</v>
      </c>
      <c r="C41" s="11">
        <v>36.442</v>
      </c>
      <c r="D41" s="21">
        <v>1.3</v>
      </c>
      <c r="E41" s="21">
        <f t="shared" si="0"/>
        <v>-157.32210000000001</v>
      </c>
      <c r="F41" s="21">
        <f t="shared" si="1"/>
        <v>47.374600000000001</v>
      </c>
    </row>
    <row r="42" spans="1:6" ht="15.75" x14ac:dyDescent="0.25">
      <c r="A42" s="5">
        <v>18</v>
      </c>
      <c r="B42" s="12">
        <v>-122.794</v>
      </c>
      <c r="C42" s="12">
        <v>38.82</v>
      </c>
      <c r="D42" s="22">
        <v>1.7</v>
      </c>
      <c r="E42" s="22">
        <f t="shared" si="0"/>
        <v>-208.74979999999999</v>
      </c>
      <c r="F42" s="22">
        <f t="shared" si="1"/>
        <v>65.994</v>
      </c>
    </row>
    <row r="43" spans="1:6" ht="15.75" x14ac:dyDescent="0.25">
      <c r="A43" s="6">
        <v>19</v>
      </c>
      <c r="B43" s="11">
        <v>-123.395</v>
      </c>
      <c r="C43" s="11">
        <v>39.548000000000002</v>
      </c>
      <c r="D43" s="21">
        <v>1.9</v>
      </c>
      <c r="E43" s="21">
        <f t="shared" si="0"/>
        <v>-234.45049999999998</v>
      </c>
      <c r="F43" s="21">
        <f t="shared" si="1"/>
        <v>75.141199999999998</v>
      </c>
    </row>
    <row r="44" spans="1:6" ht="15.75" x14ac:dyDescent="0.25">
      <c r="A44" s="5">
        <v>20</v>
      </c>
      <c r="B44" s="12">
        <v>-122.10599999999999</v>
      </c>
      <c r="C44" s="12">
        <v>37.33</v>
      </c>
      <c r="D44" s="22">
        <v>1.1000000000000001</v>
      </c>
      <c r="E44" s="22">
        <f t="shared" si="0"/>
        <v>-134.31659999999999</v>
      </c>
      <c r="F44" s="22">
        <f t="shared" si="1"/>
        <v>41.063000000000002</v>
      </c>
    </row>
    <row r="45" spans="1:6" ht="15.75" x14ac:dyDescent="0.25">
      <c r="A45" s="6">
        <v>21</v>
      </c>
      <c r="B45" s="11">
        <v>-117.504</v>
      </c>
      <c r="C45" s="11">
        <v>33.856999999999999</v>
      </c>
      <c r="D45" s="21">
        <v>1.5</v>
      </c>
      <c r="E45" s="21">
        <f t="shared" si="0"/>
        <v>-176.256</v>
      </c>
      <c r="F45" s="21">
        <f t="shared" si="1"/>
        <v>50.785499999999999</v>
      </c>
    </row>
    <row r="46" spans="1:6" ht="15.75" x14ac:dyDescent="0.25">
      <c r="A46" s="5">
        <v>22</v>
      </c>
      <c r="B46" s="12">
        <v>-118.816</v>
      </c>
      <c r="C46" s="12">
        <v>37.531999999999996</v>
      </c>
      <c r="D46" s="22">
        <v>1.5</v>
      </c>
      <c r="E46" s="22">
        <f t="shared" si="0"/>
        <v>-178.22399999999999</v>
      </c>
      <c r="F46" s="22">
        <f t="shared" si="1"/>
        <v>56.297999999999995</v>
      </c>
    </row>
    <row r="47" spans="1:6" ht="15.75" x14ac:dyDescent="0.25">
      <c r="A47" s="6">
        <v>23</v>
      </c>
      <c r="B47" s="11">
        <v>-116.23099999999999</v>
      </c>
      <c r="C47" s="11">
        <v>33.011000000000003</v>
      </c>
      <c r="D47" s="21">
        <v>1.4</v>
      </c>
      <c r="E47" s="21">
        <f t="shared" si="0"/>
        <v>-162.72339999999997</v>
      </c>
      <c r="F47" s="21">
        <f t="shared" si="1"/>
        <v>46.215400000000002</v>
      </c>
    </row>
    <row r="48" spans="1:6" ht="15.75" x14ac:dyDescent="0.25">
      <c r="A48" s="5">
        <v>24</v>
      </c>
      <c r="B48" s="12">
        <v>-118.81699999999999</v>
      </c>
      <c r="C48" s="12">
        <v>37.527999999999999</v>
      </c>
      <c r="D48" s="22">
        <v>1.1000000000000001</v>
      </c>
      <c r="E48" s="22">
        <f t="shared" si="0"/>
        <v>-130.6987</v>
      </c>
      <c r="F48" s="22">
        <f t="shared" si="1"/>
        <v>41.280799999999999</v>
      </c>
    </row>
    <row r="49" spans="1:6" ht="15.75" x14ac:dyDescent="0.25">
      <c r="A49" s="6">
        <v>25</v>
      </c>
      <c r="B49" s="11">
        <v>-116.235</v>
      </c>
      <c r="C49" s="11">
        <v>33.005000000000003</v>
      </c>
      <c r="D49" s="21">
        <v>2.7</v>
      </c>
      <c r="E49" s="21">
        <f t="shared" si="0"/>
        <v>-313.83449999999999</v>
      </c>
      <c r="F49" s="21">
        <f t="shared" si="1"/>
        <v>89.113500000000016</v>
      </c>
    </row>
    <row r="50" spans="1:6" ht="15.75" x14ac:dyDescent="0.25">
      <c r="A50" s="5">
        <v>26</v>
      </c>
      <c r="B50" s="12">
        <v>-116.239</v>
      </c>
      <c r="C50" s="12">
        <v>33.003</v>
      </c>
      <c r="D50" s="22">
        <v>2.6</v>
      </c>
      <c r="E50" s="22">
        <f t="shared" si="0"/>
        <v>-302.22140000000002</v>
      </c>
      <c r="F50" s="22">
        <f t="shared" si="1"/>
        <v>85.8078</v>
      </c>
    </row>
    <row r="51" spans="1:6" ht="15.75" x14ac:dyDescent="0.25">
      <c r="A51" s="6">
        <v>27</v>
      </c>
      <c r="B51" s="11">
        <v>-116.49299999999999</v>
      </c>
      <c r="C51" s="11">
        <v>33.493000000000002</v>
      </c>
      <c r="D51" s="21">
        <v>1.4</v>
      </c>
      <c r="E51" s="21">
        <f t="shared" si="0"/>
        <v>-163.09019999999998</v>
      </c>
      <c r="F51" s="21">
        <f t="shared" si="1"/>
        <v>46.8902</v>
      </c>
    </row>
    <row r="52" spans="1:6" ht="15.75" x14ac:dyDescent="0.25">
      <c r="A52" s="5">
        <v>28</v>
      </c>
      <c r="B52" s="12">
        <v>-118.816</v>
      </c>
      <c r="C52" s="12">
        <v>37.531999999999996</v>
      </c>
      <c r="D52" s="22">
        <v>2</v>
      </c>
      <c r="E52" s="22">
        <f t="shared" si="0"/>
        <v>-237.63200000000001</v>
      </c>
      <c r="F52" s="22">
        <f t="shared" si="1"/>
        <v>75.063999999999993</v>
      </c>
    </row>
    <row r="53" spans="1:6" ht="15.75" x14ac:dyDescent="0.25">
      <c r="A53" s="6">
        <v>29</v>
      </c>
      <c r="B53" s="11">
        <v>-121.59699999999999</v>
      </c>
      <c r="C53" s="11">
        <v>36.755000000000003</v>
      </c>
      <c r="D53" s="21">
        <v>1.3</v>
      </c>
      <c r="E53" s="21">
        <f t="shared" si="0"/>
        <v>-158.0761</v>
      </c>
      <c r="F53" s="21">
        <f t="shared" si="1"/>
        <v>47.781500000000008</v>
      </c>
    </row>
    <row r="54" spans="1:6" ht="15.75" x14ac:dyDescent="0.25">
      <c r="A54" s="5">
        <v>30</v>
      </c>
      <c r="B54" s="12">
        <v>-117.435</v>
      </c>
      <c r="C54" s="12">
        <v>34.121000000000002</v>
      </c>
      <c r="D54" s="22">
        <v>1.5</v>
      </c>
      <c r="E54" s="22">
        <f t="shared" si="0"/>
        <v>-176.1525</v>
      </c>
      <c r="F54" s="22">
        <f t="shared" si="1"/>
        <v>51.1815</v>
      </c>
    </row>
    <row r="55" spans="1:6" ht="15.75" x14ac:dyDescent="0.25">
      <c r="A55" s="6">
        <v>31</v>
      </c>
      <c r="B55" s="11">
        <v>-115.526</v>
      </c>
      <c r="C55" s="11">
        <v>32.902000000000001</v>
      </c>
      <c r="D55" s="21">
        <v>1.9</v>
      </c>
      <c r="E55" s="21">
        <f t="shared" si="0"/>
        <v>-219.49939999999998</v>
      </c>
      <c r="F55" s="21">
        <f t="shared" si="1"/>
        <v>62.513799999999996</v>
      </c>
    </row>
    <row r="56" spans="1:6" ht="15.75" x14ac:dyDescent="0.25">
      <c r="A56" s="5">
        <v>32</v>
      </c>
      <c r="B56" s="12">
        <v>-121.227</v>
      </c>
      <c r="C56" s="12">
        <v>36.585000000000001</v>
      </c>
      <c r="D56" s="22">
        <v>1.8</v>
      </c>
      <c r="E56" s="22">
        <f t="shared" si="0"/>
        <v>-218.20860000000002</v>
      </c>
      <c r="F56" s="22">
        <f t="shared" si="1"/>
        <v>65.853000000000009</v>
      </c>
    </row>
    <row r="57" spans="1:6" ht="15.75" x14ac:dyDescent="0.25">
      <c r="A57" s="6">
        <v>33</v>
      </c>
      <c r="B57" s="11">
        <v>-121.536</v>
      </c>
      <c r="C57" s="11">
        <v>36.808</v>
      </c>
      <c r="D57" s="21">
        <v>1.5</v>
      </c>
      <c r="E57" s="21">
        <f t="shared" si="0"/>
        <v>-182.304</v>
      </c>
      <c r="F57" s="21">
        <f t="shared" si="1"/>
        <v>55.212000000000003</v>
      </c>
    </row>
    <row r="58" spans="1:6" ht="15.75" x14ac:dyDescent="0.25">
      <c r="A58" s="5">
        <v>34</v>
      </c>
      <c r="B58" s="12">
        <v>-116.78400000000001</v>
      </c>
      <c r="C58" s="12">
        <v>33.283999999999999</v>
      </c>
      <c r="D58" s="22">
        <v>1.3</v>
      </c>
      <c r="E58" s="22">
        <f t="shared" si="0"/>
        <v>-151.81920000000002</v>
      </c>
      <c r="F58" s="22">
        <f t="shared" si="1"/>
        <v>43.269199999999998</v>
      </c>
    </row>
    <row r="59" spans="1:6" ht="15.75" x14ac:dyDescent="0.25">
      <c r="A59" s="6">
        <v>35</v>
      </c>
      <c r="B59" s="11">
        <v>-116.23</v>
      </c>
      <c r="C59" s="11">
        <v>33.005000000000003</v>
      </c>
      <c r="D59" s="21">
        <v>1.7</v>
      </c>
      <c r="E59" s="21">
        <f t="shared" si="0"/>
        <v>-197.59100000000001</v>
      </c>
      <c r="F59" s="21">
        <f t="shared" si="1"/>
        <v>56.108499999999999</v>
      </c>
    </row>
    <row r="60" spans="1:6" ht="15.75" x14ac:dyDescent="0.25">
      <c r="A60" s="5">
        <v>36</v>
      </c>
      <c r="B60" s="12">
        <v>-118.348</v>
      </c>
      <c r="C60" s="12">
        <v>35.463000000000001</v>
      </c>
      <c r="D60" s="22">
        <v>1.4</v>
      </c>
      <c r="E60" s="22">
        <f t="shared" si="0"/>
        <v>-165.68719999999999</v>
      </c>
      <c r="F60" s="22">
        <f t="shared" si="1"/>
        <v>49.648199999999996</v>
      </c>
    </row>
    <row r="61" spans="1:6" ht="15.75" x14ac:dyDescent="0.25">
      <c r="A61" s="6">
        <v>37</v>
      </c>
      <c r="B61" s="11">
        <v>-122.727</v>
      </c>
      <c r="C61" s="11">
        <v>38.747999999999998</v>
      </c>
      <c r="D61" s="21">
        <v>1.7</v>
      </c>
      <c r="E61" s="21">
        <f t="shared" si="0"/>
        <v>-208.63589999999999</v>
      </c>
      <c r="F61" s="21">
        <f t="shared" si="1"/>
        <v>65.871600000000001</v>
      </c>
    </row>
    <row r="62" spans="1:6" ht="15.75" x14ac:dyDescent="0.25">
      <c r="A62" s="5">
        <v>38</v>
      </c>
      <c r="B62" s="12">
        <v>-117.611</v>
      </c>
      <c r="C62" s="12">
        <v>36.051000000000002</v>
      </c>
      <c r="D62" s="22">
        <v>2.8</v>
      </c>
      <c r="E62" s="22">
        <f t="shared" si="0"/>
        <v>-329.31079999999997</v>
      </c>
      <c r="F62" s="22">
        <f t="shared" si="1"/>
        <v>100.94280000000001</v>
      </c>
    </row>
    <row r="63" spans="1:6" ht="15.75" x14ac:dyDescent="0.25">
      <c r="A63" s="6">
        <v>39</v>
      </c>
      <c r="B63" s="11">
        <v>-117.842</v>
      </c>
      <c r="C63" s="11">
        <v>33.872999999999998</v>
      </c>
      <c r="D63" s="21">
        <v>1.8</v>
      </c>
      <c r="E63" s="21">
        <f t="shared" si="0"/>
        <v>-212.1156</v>
      </c>
      <c r="F63" s="21">
        <f t="shared" si="1"/>
        <v>60.971399999999996</v>
      </c>
    </row>
    <row r="64" spans="1:6" ht="15.75" x14ac:dyDescent="0.25">
      <c r="A64" s="5">
        <v>40</v>
      </c>
      <c r="B64" s="12">
        <v>-117.55800000000001</v>
      </c>
      <c r="C64" s="12">
        <v>34.582999999999998</v>
      </c>
      <c r="D64" s="22">
        <v>1.6</v>
      </c>
      <c r="E64" s="22">
        <f t="shared" si="0"/>
        <v>-188.09280000000001</v>
      </c>
      <c r="F64" s="22">
        <f t="shared" si="1"/>
        <v>55.332799999999999</v>
      </c>
    </row>
    <row r="65" spans="1:6" ht="15.75" x14ac:dyDescent="0.25">
      <c r="A65" s="6">
        <v>41</v>
      </c>
      <c r="B65" s="11">
        <v>-120.63200000000001</v>
      </c>
      <c r="C65" s="11">
        <v>36.055999999999997</v>
      </c>
      <c r="D65" s="21">
        <v>1.5</v>
      </c>
      <c r="E65" s="21">
        <f t="shared" si="0"/>
        <v>-180.94800000000001</v>
      </c>
      <c r="F65" s="21">
        <f t="shared" si="1"/>
        <v>54.083999999999996</v>
      </c>
    </row>
    <row r="66" spans="1:6" ht="15.75" x14ac:dyDescent="0.25">
      <c r="A66" s="5">
        <v>42</v>
      </c>
      <c r="B66" s="12">
        <v>-117.267</v>
      </c>
      <c r="C66" s="12">
        <v>35.784999999999997</v>
      </c>
      <c r="D66" s="22">
        <v>3</v>
      </c>
      <c r="E66" s="22">
        <f t="shared" si="0"/>
        <v>-351.80099999999999</v>
      </c>
      <c r="F66" s="22">
        <f t="shared" si="1"/>
        <v>107.35499999999999</v>
      </c>
    </row>
    <row r="67" spans="1:6" ht="15.75" x14ac:dyDescent="0.25">
      <c r="A67" s="6">
        <v>43</v>
      </c>
      <c r="B67" s="11">
        <v>-116.767</v>
      </c>
      <c r="C67" s="11">
        <v>33.661000000000001</v>
      </c>
      <c r="D67" s="21">
        <v>1.1000000000000001</v>
      </c>
      <c r="E67" s="21">
        <f t="shared" si="0"/>
        <v>-128.44370000000001</v>
      </c>
      <c r="F67" s="21">
        <f t="shared" si="1"/>
        <v>37.027100000000004</v>
      </c>
    </row>
    <row r="68" spans="1:6" ht="15.75" x14ac:dyDescent="0.25">
      <c r="A68" s="5">
        <v>44</v>
      </c>
      <c r="B68" s="12">
        <v>-116.416</v>
      </c>
      <c r="C68" s="12">
        <v>34.152999999999999</v>
      </c>
      <c r="D68" s="22">
        <v>1.1000000000000001</v>
      </c>
      <c r="E68" s="22">
        <f t="shared" si="0"/>
        <v>-128.05760000000001</v>
      </c>
      <c r="F68" s="22">
        <f t="shared" si="1"/>
        <v>37.568300000000001</v>
      </c>
    </row>
    <row r="69" spans="1:6" ht="15.75" x14ac:dyDescent="0.25">
      <c r="A69" s="6">
        <v>45</v>
      </c>
      <c r="B69" s="11">
        <v>-116.417</v>
      </c>
      <c r="C69" s="11">
        <v>34.151000000000003</v>
      </c>
      <c r="D69" s="21">
        <v>1</v>
      </c>
      <c r="E69" s="21">
        <f t="shared" si="0"/>
        <v>-116.417</v>
      </c>
      <c r="F69" s="21">
        <f t="shared" si="1"/>
        <v>34.151000000000003</v>
      </c>
    </row>
    <row r="70" spans="1:6" ht="15.75" x14ac:dyDescent="0.25">
      <c r="A70" s="5">
        <v>46</v>
      </c>
      <c r="B70" s="12">
        <v>-116.41800000000001</v>
      </c>
      <c r="C70" s="12">
        <v>34.151000000000003</v>
      </c>
      <c r="D70" s="22">
        <v>1.3</v>
      </c>
      <c r="E70" s="22">
        <f t="shared" si="0"/>
        <v>-151.3434</v>
      </c>
      <c r="F70" s="22">
        <f t="shared" si="1"/>
        <v>44.396300000000004</v>
      </c>
    </row>
    <row r="71" spans="1:6" ht="15.75" x14ac:dyDescent="0.25">
      <c r="A71" s="6">
        <v>47</v>
      </c>
      <c r="B71" s="11">
        <v>-116.35</v>
      </c>
      <c r="C71" s="11">
        <v>33.347999999999999</v>
      </c>
      <c r="D71" s="21">
        <v>1</v>
      </c>
      <c r="E71" s="21">
        <f t="shared" si="0"/>
        <v>-116.35</v>
      </c>
      <c r="F71" s="21">
        <f t="shared" si="1"/>
        <v>33.347999999999999</v>
      </c>
    </row>
    <row r="72" spans="1:6" ht="15.75" x14ac:dyDescent="0.25">
      <c r="A72" s="5">
        <v>48</v>
      </c>
      <c r="B72" s="12">
        <v>-122.8</v>
      </c>
      <c r="C72" s="12">
        <v>38.796999999999997</v>
      </c>
      <c r="D72" s="22">
        <v>1.5</v>
      </c>
      <c r="E72" s="22">
        <f t="shared" si="0"/>
        <v>-184.2</v>
      </c>
      <c r="F72" s="22">
        <f t="shared" si="1"/>
        <v>58.195499999999996</v>
      </c>
    </row>
    <row r="73" spans="1:6" ht="15.75" x14ac:dyDescent="0.25">
      <c r="A73" s="6">
        <v>49</v>
      </c>
      <c r="B73" s="11">
        <v>-121.04600000000001</v>
      </c>
      <c r="C73" s="11">
        <v>36.466000000000001</v>
      </c>
      <c r="D73" s="21">
        <v>1.6</v>
      </c>
      <c r="E73" s="21">
        <f t="shared" si="0"/>
        <v>-193.67360000000002</v>
      </c>
      <c r="F73" s="21">
        <f t="shared" si="1"/>
        <v>58.345600000000005</v>
      </c>
    </row>
    <row r="74" spans="1:6" ht="15.75" x14ac:dyDescent="0.25">
      <c r="A74" s="5">
        <v>50</v>
      </c>
      <c r="B74" s="12">
        <v>-118.56399999999999</v>
      </c>
      <c r="C74" s="12">
        <v>37.441000000000003</v>
      </c>
      <c r="D74" s="22">
        <v>1.2</v>
      </c>
      <c r="E74" s="22">
        <f t="shared" si="0"/>
        <v>-142.27679999999998</v>
      </c>
      <c r="F74" s="22">
        <f t="shared" si="1"/>
        <v>44.929200000000002</v>
      </c>
    </row>
    <row r="75" spans="1:6" ht="15.75" x14ac:dyDescent="0.25">
      <c r="A75" s="6">
        <v>51</v>
      </c>
      <c r="B75" s="11">
        <v>-121.045</v>
      </c>
      <c r="C75" s="11">
        <v>36.463999999999999</v>
      </c>
      <c r="D75" s="21">
        <v>1.6</v>
      </c>
      <c r="E75" s="21">
        <f t="shared" si="0"/>
        <v>-193.67200000000003</v>
      </c>
      <c r="F75" s="21">
        <f t="shared" si="1"/>
        <v>58.342399999999998</v>
      </c>
    </row>
    <row r="76" spans="1:6" ht="15.75" x14ac:dyDescent="0.25">
      <c r="A76" s="5">
        <v>52</v>
      </c>
      <c r="B76" s="12">
        <v>-122.241</v>
      </c>
      <c r="C76" s="12">
        <v>38.030999999999999</v>
      </c>
      <c r="D76" s="22">
        <v>1.1000000000000001</v>
      </c>
      <c r="E76" s="22">
        <f t="shared" si="0"/>
        <v>-134.46510000000001</v>
      </c>
      <c r="F76" s="22">
        <f t="shared" si="1"/>
        <v>41.834099999999999</v>
      </c>
    </row>
    <row r="77" spans="1:6" ht="15.75" x14ac:dyDescent="0.25">
      <c r="A77" s="6">
        <v>53</v>
      </c>
      <c r="B77" s="11">
        <v>-117.84699999999999</v>
      </c>
      <c r="C77" s="11">
        <v>36.094999999999999</v>
      </c>
      <c r="D77" s="21">
        <v>1.3</v>
      </c>
      <c r="E77" s="21">
        <f t="shared" si="0"/>
        <v>-153.2011</v>
      </c>
      <c r="F77" s="21">
        <f t="shared" si="1"/>
        <v>46.923499999999997</v>
      </c>
    </row>
    <row r="78" spans="1:6" ht="15.75" x14ac:dyDescent="0.25">
      <c r="A78" s="5">
        <v>54</v>
      </c>
      <c r="B78" s="12">
        <v>-121.045</v>
      </c>
      <c r="C78" s="12">
        <v>36.465000000000003</v>
      </c>
      <c r="D78" s="22">
        <v>2.2999999999999998</v>
      </c>
      <c r="E78" s="22">
        <f t="shared" si="0"/>
        <v>-278.40350000000001</v>
      </c>
      <c r="F78" s="22">
        <f t="shared" si="1"/>
        <v>83.869500000000002</v>
      </c>
    </row>
    <row r="79" spans="1:6" ht="15.75" x14ac:dyDescent="0.25">
      <c r="A79" s="6">
        <v>55</v>
      </c>
      <c r="B79" s="11">
        <v>-116.53</v>
      </c>
      <c r="C79" s="11">
        <v>33.517000000000003</v>
      </c>
      <c r="D79" s="21">
        <v>1</v>
      </c>
      <c r="E79" s="21">
        <f t="shared" si="0"/>
        <v>-116.53</v>
      </c>
      <c r="F79" s="21">
        <f t="shared" si="1"/>
        <v>33.517000000000003</v>
      </c>
    </row>
    <row r="80" spans="1:6" ht="15.75" x14ac:dyDescent="0.25">
      <c r="A80" s="5">
        <v>56</v>
      </c>
      <c r="B80" s="12">
        <v>-116.4</v>
      </c>
      <c r="C80" s="12">
        <v>33.32</v>
      </c>
      <c r="D80" s="22">
        <v>1.3</v>
      </c>
      <c r="E80" s="22">
        <f t="shared" si="0"/>
        <v>-151.32000000000002</v>
      </c>
      <c r="F80" s="22">
        <f t="shared" si="1"/>
        <v>43.316000000000003</v>
      </c>
    </row>
    <row r="81" spans="1:6" ht="15.75" x14ac:dyDescent="0.25">
      <c r="A81" s="6">
        <v>57</v>
      </c>
      <c r="B81" s="11">
        <v>-122.779</v>
      </c>
      <c r="C81" s="11">
        <v>38.789000000000001</v>
      </c>
      <c r="D81" s="21">
        <v>1</v>
      </c>
      <c r="E81" s="21">
        <f t="shared" si="0"/>
        <v>-122.779</v>
      </c>
      <c r="F81" s="21">
        <f t="shared" si="1"/>
        <v>38.789000000000001</v>
      </c>
    </row>
    <row r="82" spans="1:6" ht="15.75" x14ac:dyDescent="0.25">
      <c r="A82" s="5">
        <v>58</v>
      </c>
      <c r="B82" s="12">
        <v>-120.182</v>
      </c>
      <c r="C82" s="12">
        <v>34.552999999999997</v>
      </c>
      <c r="D82" s="22">
        <v>3</v>
      </c>
      <c r="E82" s="22">
        <f t="shared" si="0"/>
        <v>-360.54599999999999</v>
      </c>
      <c r="F82" s="22">
        <f t="shared" si="1"/>
        <v>103.65899999999999</v>
      </c>
    </row>
    <row r="83" spans="1:6" ht="15.75" x14ac:dyDescent="0.25">
      <c r="A83" s="6">
        <v>59</v>
      </c>
      <c r="B83" s="11">
        <v>-116.336</v>
      </c>
      <c r="C83" s="11">
        <v>33.002000000000002</v>
      </c>
      <c r="D83" s="21">
        <v>1.3</v>
      </c>
      <c r="E83" s="21">
        <f t="shared" si="0"/>
        <v>-151.23680000000002</v>
      </c>
      <c r="F83" s="21">
        <f t="shared" si="1"/>
        <v>42.902600000000007</v>
      </c>
    </row>
    <row r="84" spans="1:6" ht="15.75" x14ac:dyDescent="0.25">
      <c r="A84" s="5">
        <v>60</v>
      </c>
      <c r="B84" s="12">
        <v>-122.70399999999999</v>
      </c>
      <c r="C84" s="12">
        <v>38.752000000000002</v>
      </c>
      <c r="D84" s="22">
        <v>1.8</v>
      </c>
      <c r="E84" s="22">
        <f t="shared" si="0"/>
        <v>-220.8672</v>
      </c>
      <c r="F84" s="22">
        <f t="shared" si="1"/>
        <v>69.753600000000006</v>
      </c>
    </row>
    <row r="85" spans="1:6" ht="15.75" x14ac:dyDescent="0.25">
      <c r="A85" s="6">
        <v>61</v>
      </c>
      <c r="B85" s="11">
        <v>-117.666</v>
      </c>
      <c r="C85" s="11">
        <v>35.960999999999999</v>
      </c>
      <c r="D85" s="21">
        <v>1.3</v>
      </c>
      <c r="E85" s="21">
        <f t="shared" si="0"/>
        <v>-152.9658</v>
      </c>
      <c r="F85" s="21">
        <f t="shared" si="1"/>
        <v>46.749299999999998</v>
      </c>
    </row>
    <row r="86" spans="1:6" ht="15.75" x14ac:dyDescent="0.25">
      <c r="A86" s="5">
        <v>62</v>
      </c>
      <c r="B86" s="12">
        <v>-122.72499999999999</v>
      </c>
      <c r="C86" s="12">
        <v>38.761000000000003</v>
      </c>
      <c r="D86" s="22">
        <v>2.1</v>
      </c>
      <c r="E86" s="22">
        <f t="shared" si="0"/>
        <v>-257.72250000000003</v>
      </c>
      <c r="F86" s="22">
        <f t="shared" si="1"/>
        <v>81.398100000000014</v>
      </c>
    </row>
    <row r="87" spans="1:6" ht="15.75" x14ac:dyDescent="0.25">
      <c r="A87" s="6">
        <v>63</v>
      </c>
      <c r="B87" s="11">
        <v>-115.547</v>
      </c>
      <c r="C87" s="11">
        <v>32.975000000000001</v>
      </c>
      <c r="D87" s="21">
        <v>1.1000000000000001</v>
      </c>
      <c r="E87" s="21">
        <f t="shared" si="0"/>
        <v>-127.10170000000001</v>
      </c>
      <c r="F87" s="21">
        <f t="shared" si="1"/>
        <v>36.272500000000008</v>
      </c>
    </row>
    <row r="88" spans="1:6" ht="15.75" x14ac:dyDescent="0.25">
      <c r="A88" s="5">
        <v>64</v>
      </c>
      <c r="B88" s="12">
        <v>-122.43899999999999</v>
      </c>
      <c r="C88" s="12">
        <v>40.622</v>
      </c>
      <c r="D88" s="22">
        <v>1.8</v>
      </c>
      <c r="E88" s="22">
        <f t="shared" si="0"/>
        <v>-220.39019999999999</v>
      </c>
      <c r="F88" s="22">
        <f t="shared" si="1"/>
        <v>73.119600000000005</v>
      </c>
    </row>
    <row r="89" spans="1:6" ht="15.75" x14ac:dyDescent="0.25">
      <c r="A89" s="6">
        <v>65</v>
      </c>
      <c r="B89" s="11">
        <v>-121.21899999999999</v>
      </c>
      <c r="C89" s="11">
        <v>36.613</v>
      </c>
      <c r="D89" s="21">
        <v>2.4</v>
      </c>
      <c r="E89" s="21">
        <f t="shared" si="0"/>
        <v>-290.92559999999997</v>
      </c>
      <c r="F89" s="21">
        <f t="shared" si="1"/>
        <v>87.871200000000002</v>
      </c>
    </row>
    <row r="90" spans="1:6" ht="15.75" x14ac:dyDescent="0.25">
      <c r="A90" s="5">
        <v>66</v>
      </c>
      <c r="B90" s="12">
        <v>-122.794</v>
      </c>
      <c r="C90" s="12">
        <v>38.819000000000003</v>
      </c>
      <c r="D90" s="22">
        <v>2.6</v>
      </c>
      <c r="E90" s="22">
        <f t="shared" ref="E90:E142" si="2">B90*D90</f>
        <v>-319.26440000000002</v>
      </c>
      <c r="F90" s="22">
        <f t="shared" ref="F90:F142" si="3">C90*D90</f>
        <v>100.92940000000002</v>
      </c>
    </row>
    <row r="91" spans="1:6" ht="15.75" x14ac:dyDescent="0.25">
      <c r="A91" s="6">
        <v>67</v>
      </c>
      <c r="B91" s="11">
        <v>-122.812</v>
      </c>
      <c r="C91" s="11">
        <v>38.801000000000002</v>
      </c>
      <c r="D91" s="21">
        <v>1</v>
      </c>
      <c r="E91" s="21">
        <f t="shared" si="2"/>
        <v>-122.812</v>
      </c>
      <c r="F91" s="21">
        <f t="shared" si="3"/>
        <v>38.801000000000002</v>
      </c>
    </row>
    <row r="92" spans="1:6" ht="15.75" x14ac:dyDescent="0.25">
      <c r="A92" s="5">
        <v>68</v>
      </c>
      <c r="B92" s="12">
        <v>-121.42700000000001</v>
      </c>
      <c r="C92" s="12">
        <v>36.944000000000003</v>
      </c>
      <c r="D92" s="22">
        <v>1.4</v>
      </c>
      <c r="E92" s="22">
        <f t="shared" si="2"/>
        <v>-169.99780000000001</v>
      </c>
      <c r="F92" s="22">
        <f t="shared" si="3"/>
        <v>51.721600000000002</v>
      </c>
    </row>
    <row r="93" spans="1:6" ht="15.75" x14ac:dyDescent="0.25">
      <c r="A93" s="6">
        <v>69</v>
      </c>
      <c r="B93" s="11">
        <v>-122.801</v>
      </c>
      <c r="C93" s="11">
        <v>38.825000000000003</v>
      </c>
      <c r="D93" s="21">
        <v>1.4</v>
      </c>
      <c r="E93" s="21">
        <f t="shared" si="2"/>
        <v>-171.92140000000001</v>
      </c>
      <c r="F93" s="21">
        <f t="shared" si="3"/>
        <v>54.355000000000004</v>
      </c>
    </row>
    <row r="94" spans="1:6" ht="15.75" x14ac:dyDescent="0.25">
      <c r="A94" s="5">
        <v>70</v>
      </c>
      <c r="B94" s="12">
        <v>-122.80800000000001</v>
      </c>
      <c r="C94" s="12">
        <v>38.828000000000003</v>
      </c>
      <c r="D94" s="22">
        <v>1</v>
      </c>
      <c r="E94" s="22">
        <f t="shared" si="2"/>
        <v>-122.80800000000001</v>
      </c>
      <c r="F94" s="22">
        <f t="shared" si="3"/>
        <v>38.828000000000003</v>
      </c>
    </row>
    <row r="95" spans="1:6" ht="15.75" x14ac:dyDescent="0.25">
      <c r="A95" s="6">
        <v>71</v>
      </c>
      <c r="B95" s="11">
        <v>-116.43899999999999</v>
      </c>
      <c r="C95" s="11">
        <v>33.283000000000001</v>
      </c>
      <c r="D95" s="21">
        <v>1.5</v>
      </c>
      <c r="E95" s="21">
        <f t="shared" si="2"/>
        <v>-174.6585</v>
      </c>
      <c r="F95" s="21">
        <f t="shared" si="3"/>
        <v>49.924500000000002</v>
      </c>
    </row>
    <row r="96" spans="1:6" ht="15.75" x14ac:dyDescent="0.25">
      <c r="A96" s="5">
        <v>72</v>
      </c>
      <c r="B96" s="12">
        <v>-118.57</v>
      </c>
      <c r="C96" s="12">
        <v>35.353000000000002</v>
      </c>
      <c r="D96" s="22">
        <v>1.5</v>
      </c>
      <c r="E96" s="22">
        <f t="shared" si="2"/>
        <v>-177.85499999999999</v>
      </c>
      <c r="F96" s="22">
        <f t="shared" si="3"/>
        <v>53.029499999999999</v>
      </c>
    </row>
    <row r="97" spans="1:6" ht="15.75" x14ac:dyDescent="0.25">
      <c r="A97" s="6">
        <v>73</v>
      </c>
      <c r="B97" s="11">
        <v>-116.76</v>
      </c>
      <c r="C97" s="11">
        <v>34.252000000000002</v>
      </c>
      <c r="D97" s="21">
        <v>1.5</v>
      </c>
      <c r="E97" s="21">
        <f t="shared" si="2"/>
        <v>-175.14000000000001</v>
      </c>
      <c r="F97" s="21">
        <f t="shared" si="3"/>
        <v>51.378</v>
      </c>
    </row>
    <row r="98" spans="1:6" ht="15.75" x14ac:dyDescent="0.25">
      <c r="A98" s="5">
        <v>74</v>
      </c>
      <c r="B98" s="12">
        <v>-116.604</v>
      </c>
      <c r="C98" s="12">
        <v>32.561999999999998</v>
      </c>
      <c r="D98" s="22">
        <v>1.1000000000000001</v>
      </c>
      <c r="E98" s="22">
        <f t="shared" si="2"/>
        <v>-128.26440000000002</v>
      </c>
      <c r="F98" s="22">
        <f t="shared" si="3"/>
        <v>35.818199999999997</v>
      </c>
    </row>
    <row r="99" spans="1:6" ht="15.75" x14ac:dyDescent="0.25">
      <c r="A99" s="6">
        <v>75</v>
      </c>
      <c r="B99" s="11">
        <v>-122.788</v>
      </c>
      <c r="C99" s="11">
        <v>38.823</v>
      </c>
      <c r="D99" s="21">
        <v>1.3</v>
      </c>
      <c r="E99" s="21">
        <f t="shared" si="2"/>
        <v>-159.62440000000001</v>
      </c>
      <c r="F99" s="21">
        <f t="shared" si="3"/>
        <v>50.469900000000003</v>
      </c>
    </row>
    <row r="100" spans="1:6" ht="15.75" x14ac:dyDescent="0.25">
      <c r="A100" s="5">
        <v>76</v>
      </c>
      <c r="B100" s="12">
        <v>-121.017</v>
      </c>
      <c r="C100" s="12">
        <v>36.442</v>
      </c>
      <c r="D100" s="22">
        <v>1.3</v>
      </c>
      <c r="E100" s="22">
        <f t="shared" si="2"/>
        <v>-157.32210000000001</v>
      </c>
      <c r="F100" s="22">
        <f t="shared" si="3"/>
        <v>47.374600000000001</v>
      </c>
    </row>
    <row r="101" spans="1:6" ht="15.75" x14ac:dyDescent="0.25">
      <c r="A101" s="6">
        <v>77</v>
      </c>
      <c r="B101" s="11">
        <v>-122.794</v>
      </c>
      <c r="C101" s="11">
        <v>38.82</v>
      </c>
      <c r="D101" s="21">
        <v>1.7</v>
      </c>
      <c r="E101" s="21">
        <f t="shared" si="2"/>
        <v>-208.74979999999999</v>
      </c>
      <c r="F101" s="21">
        <f t="shared" si="3"/>
        <v>65.994</v>
      </c>
    </row>
    <row r="102" spans="1:6" ht="15.75" x14ac:dyDescent="0.25">
      <c r="A102" s="5">
        <v>78</v>
      </c>
      <c r="B102" s="12">
        <v>-123.395</v>
      </c>
      <c r="C102" s="12">
        <v>39.548000000000002</v>
      </c>
      <c r="D102" s="22">
        <v>1.9</v>
      </c>
      <c r="E102" s="22">
        <f t="shared" si="2"/>
        <v>-234.45049999999998</v>
      </c>
      <c r="F102" s="22">
        <f t="shared" si="3"/>
        <v>75.141199999999998</v>
      </c>
    </row>
    <row r="103" spans="1:6" ht="15.75" x14ac:dyDescent="0.25">
      <c r="A103" s="6">
        <v>79</v>
      </c>
      <c r="B103" s="11">
        <v>-122.10599999999999</v>
      </c>
      <c r="C103" s="11">
        <v>37.33</v>
      </c>
      <c r="D103" s="21">
        <v>1.1000000000000001</v>
      </c>
      <c r="E103" s="21">
        <f t="shared" si="2"/>
        <v>-134.31659999999999</v>
      </c>
      <c r="F103" s="21">
        <f t="shared" si="3"/>
        <v>41.063000000000002</v>
      </c>
    </row>
    <row r="104" spans="1:6" ht="15.75" x14ac:dyDescent="0.25">
      <c r="A104" s="5">
        <v>80</v>
      </c>
      <c r="B104" s="12">
        <v>-117.504</v>
      </c>
      <c r="C104" s="12">
        <v>33.856999999999999</v>
      </c>
      <c r="D104" s="22">
        <v>1.5</v>
      </c>
      <c r="E104" s="22">
        <f t="shared" si="2"/>
        <v>-176.256</v>
      </c>
      <c r="F104" s="22">
        <f t="shared" si="3"/>
        <v>50.785499999999999</v>
      </c>
    </row>
    <row r="105" spans="1:6" ht="15.75" x14ac:dyDescent="0.25">
      <c r="A105" s="6">
        <v>81</v>
      </c>
      <c r="B105" s="11">
        <v>-118.816</v>
      </c>
      <c r="C105" s="11">
        <v>37.531999999999996</v>
      </c>
      <c r="D105" s="21">
        <v>1.5</v>
      </c>
      <c r="E105" s="21">
        <f t="shared" si="2"/>
        <v>-178.22399999999999</v>
      </c>
      <c r="F105" s="21">
        <f t="shared" si="3"/>
        <v>56.297999999999995</v>
      </c>
    </row>
    <row r="106" spans="1:6" ht="15.75" x14ac:dyDescent="0.25">
      <c r="A106" s="5">
        <v>82</v>
      </c>
      <c r="B106" s="12">
        <v>-116.23099999999999</v>
      </c>
      <c r="C106" s="12">
        <v>33.011000000000003</v>
      </c>
      <c r="D106" s="22">
        <v>1.4</v>
      </c>
      <c r="E106" s="22">
        <f t="shared" si="2"/>
        <v>-162.72339999999997</v>
      </c>
      <c r="F106" s="22">
        <f t="shared" si="3"/>
        <v>46.215400000000002</v>
      </c>
    </row>
    <row r="107" spans="1:6" ht="15.75" x14ac:dyDescent="0.25">
      <c r="A107" s="6">
        <v>83</v>
      </c>
      <c r="B107" s="11">
        <v>-118.81699999999999</v>
      </c>
      <c r="C107" s="11">
        <v>37.527999999999999</v>
      </c>
      <c r="D107" s="21">
        <v>1.1000000000000001</v>
      </c>
      <c r="E107" s="21">
        <f t="shared" si="2"/>
        <v>-130.6987</v>
      </c>
      <c r="F107" s="21">
        <f t="shared" si="3"/>
        <v>41.280799999999999</v>
      </c>
    </row>
    <row r="108" spans="1:6" ht="15.75" x14ac:dyDescent="0.25">
      <c r="A108" s="5">
        <v>84</v>
      </c>
      <c r="B108" s="12">
        <v>-116.235</v>
      </c>
      <c r="C108" s="12">
        <v>33.005000000000003</v>
      </c>
      <c r="D108" s="22">
        <v>2.7</v>
      </c>
      <c r="E108" s="22">
        <f t="shared" si="2"/>
        <v>-313.83449999999999</v>
      </c>
      <c r="F108" s="22">
        <f t="shared" si="3"/>
        <v>89.113500000000016</v>
      </c>
    </row>
    <row r="109" spans="1:6" ht="15.75" x14ac:dyDescent="0.25">
      <c r="A109" s="6">
        <v>85</v>
      </c>
      <c r="B109" s="11">
        <v>-116.239</v>
      </c>
      <c r="C109" s="11">
        <v>33.003</v>
      </c>
      <c r="D109" s="21">
        <v>2.6</v>
      </c>
      <c r="E109" s="21">
        <f t="shared" si="2"/>
        <v>-302.22140000000002</v>
      </c>
      <c r="F109" s="21">
        <f t="shared" si="3"/>
        <v>85.8078</v>
      </c>
    </row>
    <row r="110" spans="1:6" ht="15.75" x14ac:dyDescent="0.25">
      <c r="A110" s="5">
        <v>86</v>
      </c>
      <c r="B110" s="12">
        <v>-116.49299999999999</v>
      </c>
      <c r="C110" s="12">
        <v>33.493000000000002</v>
      </c>
      <c r="D110" s="22">
        <v>1.4</v>
      </c>
      <c r="E110" s="22">
        <f t="shared" si="2"/>
        <v>-163.09019999999998</v>
      </c>
      <c r="F110" s="22">
        <f t="shared" si="3"/>
        <v>46.8902</v>
      </c>
    </row>
    <row r="111" spans="1:6" ht="15.75" x14ac:dyDescent="0.25">
      <c r="A111" s="6">
        <v>87</v>
      </c>
      <c r="B111" s="11">
        <v>-118.816</v>
      </c>
      <c r="C111" s="11">
        <v>37.531999999999996</v>
      </c>
      <c r="D111" s="21">
        <v>2</v>
      </c>
      <c r="E111" s="21">
        <f t="shared" si="2"/>
        <v>-237.63200000000001</v>
      </c>
      <c r="F111" s="21">
        <f t="shared" si="3"/>
        <v>75.063999999999993</v>
      </c>
    </row>
    <row r="112" spans="1:6" ht="15.75" x14ac:dyDescent="0.25">
      <c r="A112" s="5">
        <v>88</v>
      </c>
      <c r="B112" s="12">
        <v>-121.59699999999999</v>
      </c>
      <c r="C112" s="12">
        <v>36.755000000000003</v>
      </c>
      <c r="D112" s="22">
        <v>1.3</v>
      </c>
      <c r="E112" s="22">
        <f t="shared" si="2"/>
        <v>-158.0761</v>
      </c>
      <c r="F112" s="22">
        <f t="shared" si="3"/>
        <v>47.781500000000008</v>
      </c>
    </row>
    <row r="113" spans="1:6" ht="15.75" x14ac:dyDescent="0.25">
      <c r="A113" s="6">
        <v>89</v>
      </c>
      <c r="B113" s="11">
        <v>-117.435</v>
      </c>
      <c r="C113" s="11">
        <v>34.121000000000002</v>
      </c>
      <c r="D113" s="21">
        <v>1.5</v>
      </c>
      <c r="E113" s="21">
        <f t="shared" si="2"/>
        <v>-176.1525</v>
      </c>
      <c r="F113" s="21">
        <f t="shared" si="3"/>
        <v>51.1815</v>
      </c>
    </row>
    <row r="114" spans="1:6" ht="15.75" x14ac:dyDescent="0.25">
      <c r="A114" s="5">
        <v>90</v>
      </c>
      <c r="B114" s="12">
        <v>-115.526</v>
      </c>
      <c r="C114" s="12">
        <v>32.902000000000001</v>
      </c>
      <c r="D114" s="22">
        <v>1.9</v>
      </c>
      <c r="E114" s="22">
        <f t="shared" si="2"/>
        <v>-219.49939999999998</v>
      </c>
      <c r="F114" s="22">
        <f t="shared" si="3"/>
        <v>62.513799999999996</v>
      </c>
    </row>
    <row r="115" spans="1:6" ht="15.75" x14ac:dyDescent="0.25">
      <c r="A115" s="6">
        <v>91</v>
      </c>
      <c r="B115" s="11">
        <v>-121.227</v>
      </c>
      <c r="C115" s="11">
        <v>36.585000000000001</v>
      </c>
      <c r="D115" s="21">
        <v>1.8</v>
      </c>
      <c r="E115" s="21">
        <f t="shared" si="2"/>
        <v>-218.20860000000002</v>
      </c>
      <c r="F115" s="21">
        <f t="shared" si="3"/>
        <v>65.853000000000009</v>
      </c>
    </row>
    <row r="116" spans="1:6" ht="15.75" x14ac:dyDescent="0.25">
      <c r="A116" s="5">
        <v>92</v>
      </c>
      <c r="B116" s="12">
        <v>-121.536</v>
      </c>
      <c r="C116" s="12">
        <v>36.808</v>
      </c>
      <c r="D116" s="22">
        <v>1.5</v>
      </c>
      <c r="E116" s="22">
        <f t="shared" si="2"/>
        <v>-182.304</v>
      </c>
      <c r="F116" s="22">
        <f t="shared" si="3"/>
        <v>55.212000000000003</v>
      </c>
    </row>
    <row r="117" spans="1:6" ht="15.75" x14ac:dyDescent="0.25">
      <c r="A117" s="6">
        <v>93</v>
      </c>
      <c r="B117" s="11">
        <v>-116.78400000000001</v>
      </c>
      <c r="C117" s="11">
        <v>33.283999999999999</v>
      </c>
      <c r="D117" s="21">
        <v>1.3</v>
      </c>
      <c r="E117" s="21">
        <f t="shared" si="2"/>
        <v>-151.81920000000002</v>
      </c>
      <c r="F117" s="21">
        <f t="shared" si="3"/>
        <v>43.269199999999998</v>
      </c>
    </row>
    <row r="118" spans="1:6" ht="15.75" x14ac:dyDescent="0.25">
      <c r="A118" s="5">
        <v>94</v>
      </c>
      <c r="B118" s="12">
        <v>-116.23</v>
      </c>
      <c r="C118" s="12">
        <v>33.005000000000003</v>
      </c>
      <c r="D118" s="22">
        <v>1.7</v>
      </c>
      <c r="E118" s="22">
        <f t="shared" si="2"/>
        <v>-197.59100000000001</v>
      </c>
      <c r="F118" s="22">
        <f t="shared" si="3"/>
        <v>56.108499999999999</v>
      </c>
    </row>
    <row r="119" spans="1:6" ht="15.75" x14ac:dyDescent="0.25">
      <c r="A119" s="6">
        <v>95</v>
      </c>
      <c r="B119" s="11">
        <v>-118.348</v>
      </c>
      <c r="C119" s="11">
        <v>35.463000000000001</v>
      </c>
      <c r="D119" s="21">
        <v>1.4</v>
      </c>
      <c r="E119" s="21">
        <f t="shared" si="2"/>
        <v>-165.68719999999999</v>
      </c>
      <c r="F119" s="21">
        <f t="shared" si="3"/>
        <v>49.648199999999996</v>
      </c>
    </row>
    <row r="120" spans="1:6" ht="15.75" x14ac:dyDescent="0.25">
      <c r="A120" s="5">
        <v>96</v>
      </c>
      <c r="B120" s="12">
        <v>-122.727</v>
      </c>
      <c r="C120" s="12">
        <v>38.747999999999998</v>
      </c>
      <c r="D120" s="22">
        <v>1.7</v>
      </c>
      <c r="E120" s="22">
        <f t="shared" si="2"/>
        <v>-208.63589999999999</v>
      </c>
      <c r="F120" s="22">
        <f t="shared" si="3"/>
        <v>65.871600000000001</v>
      </c>
    </row>
    <row r="121" spans="1:6" ht="15.75" x14ac:dyDescent="0.25">
      <c r="A121" s="6">
        <v>97</v>
      </c>
      <c r="B121" s="11">
        <v>-117.611</v>
      </c>
      <c r="C121" s="11">
        <v>36.051000000000002</v>
      </c>
      <c r="D121" s="21">
        <v>2.8</v>
      </c>
      <c r="E121" s="21">
        <f t="shared" si="2"/>
        <v>-329.31079999999997</v>
      </c>
      <c r="F121" s="21">
        <f t="shared" si="3"/>
        <v>100.94280000000001</v>
      </c>
    </row>
    <row r="122" spans="1:6" ht="15.75" x14ac:dyDescent="0.25">
      <c r="A122" s="5">
        <v>98</v>
      </c>
      <c r="B122" s="12">
        <v>-117.842</v>
      </c>
      <c r="C122" s="12">
        <v>33.872999999999998</v>
      </c>
      <c r="D122" s="22">
        <v>1.8</v>
      </c>
      <c r="E122" s="22">
        <f t="shared" si="2"/>
        <v>-212.1156</v>
      </c>
      <c r="F122" s="22">
        <f t="shared" si="3"/>
        <v>60.971399999999996</v>
      </c>
    </row>
    <row r="123" spans="1:6" ht="15.75" x14ac:dyDescent="0.25">
      <c r="A123" s="6">
        <v>99</v>
      </c>
      <c r="B123" s="11">
        <v>-117.55800000000001</v>
      </c>
      <c r="C123" s="11">
        <v>34.582999999999998</v>
      </c>
      <c r="D123" s="21">
        <v>1.6</v>
      </c>
      <c r="E123" s="21">
        <f t="shared" si="2"/>
        <v>-188.09280000000001</v>
      </c>
      <c r="F123" s="21">
        <f t="shared" si="3"/>
        <v>55.332799999999999</v>
      </c>
    </row>
    <row r="124" spans="1:6" ht="15.75" x14ac:dyDescent="0.25">
      <c r="A124" s="5">
        <v>100</v>
      </c>
      <c r="B124" s="12">
        <v>-120.63200000000001</v>
      </c>
      <c r="C124" s="12">
        <v>36.055999999999997</v>
      </c>
      <c r="D124" s="22">
        <v>1.5</v>
      </c>
      <c r="E124" s="22">
        <f t="shared" si="2"/>
        <v>-180.94800000000001</v>
      </c>
      <c r="F124" s="22">
        <f t="shared" si="3"/>
        <v>54.083999999999996</v>
      </c>
    </row>
    <row r="125" spans="1:6" ht="15.75" x14ac:dyDescent="0.25">
      <c r="A125" s="6">
        <v>101</v>
      </c>
      <c r="B125" s="11">
        <v>-117.267</v>
      </c>
      <c r="C125" s="11">
        <v>35.784999999999997</v>
      </c>
      <c r="D125" s="21">
        <v>3</v>
      </c>
      <c r="E125" s="21">
        <f t="shared" si="2"/>
        <v>-351.80099999999999</v>
      </c>
      <c r="F125" s="21">
        <f t="shared" si="3"/>
        <v>107.35499999999999</v>
      </c>
    </row>
    <row r="126" spans="1:6" ht="15.75" x14ac:dyDescent="0.25">
      <c r="A126" s="5">
        <v>102</v>
      </c>
      <c r="B126" s="12">
        <v>-116.767</v>
      </c>
      <c r="C126" s="12">
        <v>33.661000000000001</v>
      </c>
      <c r="D126" s="22">
        <v>1.1000000000000001</v>
      </c>
      <c r="E126" s="22">
        <f t="shared" si="2"/>
        <v>-128.44370000000001</v>
      </c>
      <c r="F126" s="22">
        <f t="shared" si="3"/>
        <v>37.027100000000004</v>
      </c>
    </row>
    <row r="127" spans="1:6" ht="15.75" x14ac:dyDescent="0.25">
      <c r="A127" s="6">
        <v>103</v>
      </c>
      <c r="B127" s="11">
        <v>-116.416</v>
      </c>
      <c r="C127" s="11">
        <v>34.152999999999999</v>
      </c>
      <c r="D127" s="21">
        <v>1.1000000000000001</v>
      </c>
      <c r="E127" s="21">
        <f t="shared" si="2"/>
        <v>-128.05760000000001</v>
      </c>
      <c r="F127" s="21">
        <f t="shared" si="3"/>
        <v>37.568300000000001</v>
      </c>
    </row>
    <row r="128" spans="1:6" ht="15.75" x14ac:dyDescent="0.25">
      <c r="A128" s="5">
        <v>104</v>
      </c>
      <c r="B128" s="12">
        <v>-116.417</v>
      </c>
      <c r="C128" s="12">
        <v>34.151000000000003</v>
      </c>
      <c r="D128" s="22">
        <v>1</v>
      </c>
      <c r="E128" s="22">
        <f t="shared" si="2"/>
        <v>-116.417</v>
      </c>
      <c r="F128" s="22">
        <f t="shared" si="3"/>
        <v>34.151000000000003</v>
      </c>
    </row>
    <row r="129" spans="1:6" ht="15.75" x14ac:dyDescent="0.25">
      <c r="A129" s="6">
        <v>105</v>
      </c>
      <c r="B129" s="11">
        <v>-116.41800000000001</v>
      </c>
      <c r="C129" s="11">
        <v>34.151000000000003</v>
      </c>
      <c r="D129" s="21">
        <v>1.3</v>
      </c>
      <c r="E129" s="21">
        <f t="shared" si="2"/>
        <v>-151.3434</v>
      </c>
      <c r="F129" s="21">
        <f t="shared" si="3"/>
        <v>44.396300000000004</v>
      </c>
    </row>
    <row r="130" spans="1:6" ht="15.75" x14ac:dyDescent="0.25">
      <c r="A130" s="5">
        <v>106</v>
      </c>
      <c r="B130" s="12">
        <v>-116.35</v>
      </c>
      <c r="C130" s="12">
        <v>33.347999999999999</v>
      </c>
      <c r="D130" s="22">
        <v>1</v>
      </c>
      <c r="E130" s="22">
        <f t="shared" si="2"/>
        <v>-116.35</v>
      </c>
      <c r="F130" s="22">
        <f t="shared" si="3"/>
        <v>33.347999999999999</v>
      </c>
    </row>
    <row r="131" spans="1:6" ht="15.75" x14ac:dyDescent="0.25">
      <c r="A131" s="6">
        <v>107</v>
      </c>
      <c r="B131" s="11">
        <v>-122.8</v>
      </c>
      <c r="C131" s="11">
        <v>38.796999999999997</v>
      </c>
      <c r="D131" s="21">
        <v>1.5</v>
      </c>
      <c r="E131" s="21">
        <f t="shared" si="2"/>
        <v>-184.2</v>
      </c>
      <c r="F131" s="21">
        <f t="shared" si="3"/>
        <v>58.195499999999996</v>
      </c>
    </row>
    <row r="132" spans="1:6" ht="15.75" x14ac:dyDescent="0.25">
      <c r="A132" s="5">
        <v>108</v>
      </c>
      <c r="B132" s="12">
        <v>-121.04600000000001</v>
      </c>
      <c r="C132" s="12">
        <v>36.466000000000001</v>
      </c>
      <c r="D132" s="22">
        <v>1.6</v>
      </c>
      <c r="E132" s="22">
        <f t="shared" si="2"/>
        <v>-193.67360000000002</v>
      </c>
      <c r="F132" s="22">
        <f t="shared" si="3"/>
        <v>58.345600000000005</v>
      </c>
    </row>
    <row r="133" spans="1:6" ht="15.75" x14ac:dyDescent="0.25">
      <c r="A133" s="6">
        <v>109</v>
      </c>
      <c r="B133" s="11">
        <v>-118.56399999999999</v>
      </c>
      <c r="C133" s="11">
        <v>37.441000000000003</v>
      </c>
      <c r="D133" s="21">
        <v>1.2</v>
      </c>
      <c r="E133" s="21">
        <f t="shared" si="2"/>
        <v>-142.27679999999998</v>
      </c>
      <c r="F133" s="21">
        <f t="shared" si="3"/>
        <v>44.929200000000002</v>
      </c>
    </row>
    <row r="134" spans="1:6" ht="15.75" x14ac:dyDescent="0.25">
      <c r="A134" s="5">
        <v>110</v>
      </c>
      <c r="B134" s="12">
        <v>-121.045</v>
      </c>
      <c r="C134" s="12">
        <v>36.463999999999999</v>
      </c>
      <c r="D134" s="22">
        <v>1.6</v>
      </c>
      <c r="E134" s="22">
        <f t="shared" si="2"/>
        <v>-193.67200000000003</v>
      </c>
      <c r="F134" s="22">
        <f t="shared" si="3"/>
        <v>58.342399999999998</v>
      </c>
    </row>
    <row r="135" spans="1:6" ht="15.75" x14ac:dyDescent="0.25">
      <c r="A135" s="6">
        <v>111</v>
      </c>
      <c r="B135" s="11">
        <v>-122.241</v>
      </c>
      <c r="C135" s="11">
        <v>38.030999999999999</v>
      </c>
      <c r="D135" s="21">
        <v>1.1000000000000001</v>
      </c>
      <c r="E135" s="21">
        <f t="shared" si="2"/>
        <v>-134.46510000000001</v>
      </c>
      <c r="F135" s="21">
        <f t="shared" si="3"/>
        <v>41.834099999999999</v>
      </c>
    </row>
    <row r="136" spans="1:6" ht="15.75" x14ac:dyDescent="0.25">
      <c r="A136" s="5">
        <v>112</v>
      </c>
      <c r="B136" s="12">
        <v>-117.84699999999999</v>
      </c>
      <c r="C136" s="12">
        <v>36.094999999999999</v>
      </c>
      <c r="D136" s="22">
        <v>1.3</v>
      </c>
      <c r="E136" s="22">
        <f t="shared" si="2"/>
        <v>-153.2011</v>
      </c>
      <c r="F136" s="22">
        <f t="shared" si="3"/>
        <v>46.923499999999997</v>
      </c>
    </row>
    <row r="137" spans="1:6" ht="15.75" x14ac:dyDescent="0.25">
      <c r="A137" s="6">
        <v>113</v>
      </c>
      <c r="B137" s="11">
        <v>-121.045</v>
      </c>
      <c r="C137" s="11">
        <v>36.465000000000003</v>
      </c>
      <c r="D137" s="21">
        <v>2.2999999999999998</v>
      </c>
      <c r="E137" s="21">
        <f t="shared" si="2"/>
        <v>-278.40350000000001</v>
      </c>
      <c r="F137" s="21">
        <f t="shared" si="3"/>
        <v>83.869500000000002</v>
      </c>
    </row>
    <row r="138" spans="1:6" ht="15.75" x14ac:dyDescent="0.25">
      <c r="A138" s="5">
        <v>114</v>
      </c>
      <c r="B138" s="12">
        <v>-116.53</v>
      </c>
      <c r="C138" s="12">
        <v>33.517000000000003</v>
      </c>
      <c r="D138" s="22">
        <v>1</v>
      </c>
      <c r="E138" s="22">
        <f t="shared" si="2"/>
        <v>-116.53</v>
      </c>
      <c r="F138" s="22">
        <f t="shared" si="3"/>
        <v>33.517000000000003</v>
      </c>
    </row>
    <row r="139" spans="1:6" ht="15.75" x14ac:dyDescent="0.25">
      <c r="A139" s="6">
        <v>115</v>
      </c>
      <c r="B139" s="11">
        <v>-116.4</v>
      </c>
      <c r="C139" s="11">
        <v>33.32</v>
      </c>
      <c r="D139" s="21">
        <v>1.3</v>
      </c>
      <c r="E139" s="21">
        <f t="shared" si="2"/>
        <v>-151.32000000000002</v>
      </c>
      <c r="F139" s="21">
        <f t="shared" si="3"/>
        <v>43.316000000000003</v>
      </c>
    </row>
    <row r="140" spans="1:6" ht="15.75" x14ac:dyDescent="0.25">
      <c r="A140" s="5">
        <v>116</v>
      </c>
      <c r="B140" s="12">
        <v>-122.779</v>
      </c>
      <c r="C140" s="12">
        <v>38.789000000000001</v>
      </c>
      <c r="D140" s="22">
        <v>1</v>
      </c>
      <c r="E140" s="22">
        <f t="shared" si="2"/>
        <v>-122.779</v>
      </c>
      <c r="F140" s="22">
        <f t="shared" si="3"/>
        <v>38.789000000000001</v>
      </c>
    </row>
    <row r="141" spans="1:6" ht="15.75" x14ac:dyDescent="0.25">
      <c r="A141" s="6">
        <v>117</v>
      </c>
      <c r="B141" s="11">
        <v>-120.182</v>
      </c>
      <c r="C141" s="11">
        <v>34.552999999999997</v>
      </c>
      <c r="D141" s="21">
        <v>3</v>
      </c>
      <c r="E141" s="21">
        <f t="shared" si="2"/>
        <v>-360.54599999999999</v>
      </c>
      <c r="F141" s="21">
        <f t="shared" si="3"/>
        <v>103.65899999999999</v>
      </c>
    </row>
    <row r="142" spans="1:6" ht="15.75" x14ac:dyDescent="0.25">
      <c r="A142" s="5">
        <v>118</v>
      </c>
      <c r="B142" s="12">
        <v>-116.336</v>
      </c>
      <c r="C142" s="12">
        <v>33.002000000000002</v>
      </c>
      <c r="D142" s="22">
        <v>1.3</v>
      </c>
      <c r="E142" s="22">
        <f t="shared" si="2"/>
        <v>-151.23680000000002</v>
      </c>
      <c r="F142" s="22">
        <f t="shared" si="3"/>
        <v>42.902600000000007</v>
      </c>
    </row>
    <row r="143" spans="1:6" ht="15.75" x14ac:dyDescent="0.25">
      <c r="A143" s="8" t="s">
        <v>3</v>
      </c>
      <c r="B143" s="14">
        <f>SUM(B25:B142)</f>
        <v>-14072.138000000001</v>
      </c>
      <c r="C143" s="14">
        <f>SUM(C25:C142)</f>
        <v>4235.3959999999997</v>
      </c>
      <c r="D143" s="23">
        <f>SUM(D25:D142)</f>
        <v>186.99999999999997</v>
      </c>
      <c r="E143" s="23">
        <f>SUM(E25:E142)</f>
        <v>-22309.991600000001</v>
      </c>
      <c r="F143" s="23">
        <f>SUM(F25:F142)</f>
        <v>6717.3735999999944</v>
      </c>
    </row>
  </sheetData>
  <sortState ref="A10:C37">
    <sortCondition ref="C10:C37"/>
  </sortState>
  <mergeCells count="5">
    <mergeCell ref="A7:G7"/>
    <mergeCell ref="A1:B1"/>
    <mergeCell ref="A3:G3"/>
    <mergeCell ref="A5:G5"/>
    <mergeCell ref="A18:E22"/>
  </mergeCells>
  <pageMargins left="0.7" right="0.7" top="0.78740157499999996" bottom="0.78740157499999996" header="0.3" footer="0.3"/>
  <pageSetup paperSize="8" scale="6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68"/>
  <sheetViews>
    <sheetView zoomScale="95" zoomScaleNormal="95" workbookViewId="0">
      <selection activeCell="C1" sqref="C1"/>
    </sheetView>
  </sheetViews>
  <sheetFormatPr baseColWidth="10" defaultRowHeight="15" x14ac:dyDescent="0.25"/>
  <cols>
    <col min="1" max="1" width="20.7109375" customWidth="1"/>
    <col min="2" max="2" width="20.7109375" style="10" customWidth="1"/>
    <col min="3" max="3" width="20.7109375" customWidth="1"/>
    <col min="4" max="11" width="15.7109375" customWidth="1"/>
    <col min="12" max="12" width="19" customWidth="1"/>
    <col min="13" max="48" width="15.7109375" customWidth="1"/>
  </cols>
  <sheetData>
    <row r="1" spans="1:14" ht="23.25" customHeight="1" x14ac:dyDescent="0.25">
      <c r="A1" s="28" t="s">
        <v>38</v>
      </c>
      <c r="B1" s="28"/>
      <c r="C1" t="s">
        <v>47</v>
      </c>
    </row>
    <row r="2" spans="1:14" ht="25.5" customHeight="1" x14ac:dyDescent="0.25">
      <c r="B2"/>
    </row>
    <row r="3" spans="1:14" ht="63.75" customHeight="1" x14ac:dyDescent="0.25">
      <c r="A3" s="29" t="s">
        <v>39</v>
      </c>
      <c r="B3" s="30"/>
      <c r="C3" s="30"/>
      <c r="D3" s="30"/>
      <c r="E3" s="30"/>
      <c r="F3" s="30"/>
      <c r="G3" s="30"/>
    </row>
    <row r="5" spans="1:14" ht="23.25" x14ac:dyDescent="0.25">
      <c r="A5" s="27" t="s">
        <v>35</v>
      </c>
      <c r="B5" s="28"/>
      <c r="C5" s="28"/>
      <c r="D5" s="28"/>
      <c r="E5" s="28"/>
      <c r="F5" s="28"/>
      <c r="G5" s="28"/>
    </row>
    <row r="7" spans="1:14" s="10" customFormat="1" ht="64.5" customHeight="1" x14ac:dyDescent="0.25">
      <c r="A7" s="38" t="s">
        <v>50</v>
      </c>
      <c r="B7" s="30"/>
      <c r="C7" s="30"/>
      <c r="D7" s="30"/>
      <c r="E7" s="30"/>
      <c r="F7" s="30"/>
      <c r="G7" s="30"/>
    </row>
    <row r="10" spans="1:14" ht="63" x14ac:dyDescent="0.25">
      <c r="A10" s="26" t="s">
        <v>49</v>
      </c>
    </row>
    <row r="12" spans="1:14" ht="31.5" x14ac:dyDescent="0.25">
      <c r="A12" s="13" t="s">
        <v>5</v>
      </c>
    </row>
    <row r="15" spans="1:14" ht="15.75" x14ac:dyDescent="0.25">
      <c r="A15" s="9"/>
      <c r="B15" s="25" t="s">
        <v>41</v>
      </c>
      <c r="C15" s="13"/>
      <c r="D15" s="13"/>
      <c r="G15" s="25" t="s">
        <v>42</v>
      </c>
      <c r="L15" s="13" t="s">
        <v>4</v>
      </c>
      <c r="M15" s="25" t="s">
        <v>41</v>
      </c>
      <c r="N15" s="25" t="s">
        <v>42</v>
      </c>
    </row>
    <row r="16" spans="1:14" ht="63" x14ac:dyDescent="0.25">
      <c r="A16" s="25" t="s">
        <v>40</v>
      </c>
      <c r="L16" s="13" t="s">
        <v>8</v>
      </c>
      <c r="M16" s="15">
        <f>E168/D168</f>
        <v>-119.30476791443853</v>
      </c>
      <c r="N16" s="15">
        <f>F168/D168</f>
        <v>35.921783957219226</v>
      </c>
    </row>
    <row r="17" spans="1:14" ht="15.75" x14ac:dyDescent="0.25">
      <c r="A17" s="13"/>
    </row>
    <row r="18" spans="1:14" ht="15.75" x14ac:dyDescent="0.25">
      <c r="A18" s="13"/>
    </row>
    <row r="19" spans="1:14" ht="15.75" x14ac:dyDescent="0.25">
      <c r="A19" s="13"/>
    </row>
    <row r="20" spans="1:14" ht="15.75" x14ac:dyDescent="0.25">
      <c r="A20" s="13"/>
    </row>
    <row r="21" spans="1:14" ht="15.75" x14ac:dyDescent="0.25">
      <c r="A21" s="13"/>
      <c r="L21" t="s">
        <v>9</v>
      </c>
      <c r="M21" s="15">
        <f>I168/H168</f>
        <v>-119.22958346055186</v>
      </c>
      <c r="N21" s="15">
        <f>J168/H168</f>
        <v>35.899726496187419</v>
      </c>
    </row>
    <row r="22" spans="1:14" ht="15.75" x14ac:dyDescent="0.25">
      <c r="A22" s="13"/>
    </row>
    <row r="23" spans="1:14" ht="15.75" x14ac:dyDescent="0.25">
      <c r="A23" s="13"/>
    </row>
    <row r="24" spans="1:14" ht="63" x14ac:dyDescent="0.25">
      <c r="A24" s="13" t="s">
        <v>10</v>
      </c>
    </row>
    <row r="25" spans="1:14" ht="15.75" x14ac:dyDescent="0.25">
      <c r="A25" s="13"/>
      <c r="L25" t="s">
        <v>12</v>
      </c>
      <c r="M25" s="15">
        <f>M168/L168</f>
        <v>-119.17535519079703</v>
      </c>
      <c r="N25" s="15">
        <f>N168/L168</f>
        <v>35.873935213102961</v>
      </c>
    </row>
    <row r="26" spans="1:14" ht="15.75" x14ac:dyDescent="0.25">
      <c r="A26" s="13"/>
    </row>
    <row r="27" spans="1:14" ht="15.75" x14ac:dyDescent="0.25">
      <c r="A27" s="13"/>
    </row>
    <row r="28" spans="1:14" ht="15.75" customHeight="1" x14ac:dyDescent="0.25">
      <c r="A28" s="36" t="s">
        <v>37</v>
      </c>
      <c r="B28" s="37"/>
      <c r="C28" s="37"/>
      <c r="D28" s="37"/>
      <c r="E28" s="37"/>
    </row>
    <row r="29" spans="1:14" ht="15.75" customHeight="1" x14ac:dyDescent="0.25">
      <c r="A29" s="37"/>
      <c r="B29" s="37"/>
      <c r="C29" s="37"/>
      <c r="D29" s="37"/>
      <c r="E29" s="37"/>
    </row>
    <row r="30" spans="1:14" ht="15.75" customHeight="1" x14ac:dyDescent="0.25">
      <c r="A30" s="37"/>
      <c r="B30" s="37"/>
      <c r="C30" s="37"/>
      <c r="D30" s="37"/>
      <c r="E30" s="37"/>
    </row>
    <row r="31" spans="1:14" ht="15.75" customHeight="1" x14ac:dyDescent="0.25">
      <c r="A31" s="37"/>
      <c r="B31" s="37"/>
      <c r="C31" s="37"/>
      <c r="D31" s="37"/>
      <c r="E31" s="37"/>
    </row>
    <row r="32" spans="1:14" ht="15.75" customHeight="1" x14ac:dyDescent="0.25">
      <c r="A32" s="37"/>
      <c r="B32" s="37"/>
      <c r="C32" s="37"/>
      <c r="D32" s="37"/>
      <c r="E32" s="37"/>
    </row>
    <row r="33" spans="1:46" ht="15.75" customHeight="1" x14ac:dyDescent="0.25">
      <c r="A33" s="37"/>
      <c r="B33" s="37"/>
      <c r="C33" s="37"/>
      <c r="D33" s="37"/>
      <c r="E33" s="37"/>
    </row>
    <row r="34" spans="1:46" ht="15.75" x14ac:dyDescent="0.25">
      <c r="A34" s="13"/>
    </row>
    <row r="35" spans="1:46" ht="15.75" x14ac:dyDescent="0.25">
      <c r="A35" s="13"/>
    </row>
    <row r="36" spans="1:46" ht="15.75" x14ac:dyDescent="0.25">
      <c r="A36" s="13"/>
    </row>
    <row r="37" spans="1:46" ht="94.5" x14ac:dyDescent="0.25">
      <c r="A37" s="13" t="s">
        <v>25</v>
      </c>
      <c r="L37" t="s">
        <v>14</v>
      </c>
      <c r="M37" s="15">
        <f>Q168/P168</f>
        <v>-119.13400413232829</v>
      </c>
      <c r="N37" s="15">
        <f>R168/P168</f>
        <v>35.851760941046599</v>
      </c>
    </row>
    <row r="38" spans="1:46" ht="15.75" x14ac:dyDescent="0.25">
      <c r="A38" s="13"/>
      <c r="L38" t="s">
        <v>15</v>
      </c>
      <c r="M38" s="15">
        <f>U$168/T$168</f>
        <v>-119.10191529244709</v>
      </c>
      <c r="N38" s="15">
        <f>V$168/T$168</f>
        <v>35.833865021765369</v>
      </c>
    </row>
    <row r="39" spans="1:46" ht="15.75" x14ac:dyDescent="0.25">
      <c r="A39" s="13"/>
      <c r="L39" t="s">
        <v>17</v>
      </c>
      <c r="M39" s="15">
        <f>Y$168/X$168</f>
        <v>-119.07686609663598</v>
      </c>
      <c r="N39" s="15">
        <f>Z$168/X$168</f>
        <v>35.81966281778665</v>
      </c>
    </row>
    <row r="40" spans="1:46" ht="15.75" x14ac:dyDescent="0.25">
      <c r="A40" s="13"/>
      <c r="L40" t="s">
        <v>19</v>
      </c>
      <c r="M40" s="15">
        <f>AC168/AB168</f>
        <v>-119.05726337161032</v>
      </c>
      <c r="N40" s="15">
        <f>AD168/AB168</f>
        <v>35.808447494160497</v>
      </c>
    </row>
    <row r="41" spans="1:46" ht="15.75" x14ac:dyDescent="0.25">
      <c r="A41" s="13"/>
      <c r="I41" s="15"/>
      <c r="J41" s="15"/>
      <c r="L41" t="s">
        <v>23</v>
      </c>
      <c r="M41" s="15">
        <f>AG168/AF168</f>
        <v>-119.04190129228805</v>
      </c>
      <c r="N41" s="15">
        <f>AH168/AF168</f>
        <v>35.799604943288941</v>
      </c>
    </row>
    <row r="42" spans="1:46" ht="15.75" x14ac:dyDescent="0.25">
      <c r="A42" s="13"/>
      <c r="I42" s="15"/>
      <c r="J42" s="15"/>
      <c r="L42" t="s">
        <v>24</v>
      </c>
      <c r="M42" s="15">
        <f>AK168/AJ168</f>
        <v>-119.02985058943349</v>
      </c>
      <c r="N42" s="15">
        <f>AL168/AJ168</f>
        <v>35.792637165384846</v>
      </c>
    </row>
    <row r="43" spans="1:46" ht="15.75" x14ac:dyDescent="0.25">
      <c r="A43" s="13"/>
      <c r="I43" s="15"/>
      <c r="J43" s="15"/>
      <c r="L43" t="s">
        <v>28</v>
      </c>
      <c r="M43" s="15">
        <f>AO168/AN168</f>
        <v>-119.02039021618246</v>
      </c>
      <c r="N43" s="15">
        <f>AP168/AN168</f>
        <v>35.787147984481294</v>
      </c>
    </row>
    <row r="44" spans="1:46" ht="15.75" x14ac:dyDescent="0.25">
      <c r="A44" s="13"/>
      <c r="I44" s="15"/>
      <c r="J44" s="15"/>
      <c r="L44" t="s">
        <v>29</v>
      </c>
      <c r="M44" s="15">
        <f>AS168/AR168</f>
        <v>-119.01295878044228</v>
      </c>
      <c r="N44" s="15">
        <f>AT168/AR168</f>
        <v>35.782824135049047</v>
      </c>
    </row>
    <row r="45" spans="1:46" ht="16.5" customHeight="1" x14ac:dyDescent="0.25">
      <c r="A45" s="13"/>
      <c r="I45" s="15"/>
      <c r="J45" s="15"/>
    </row>
    <row r="46" spans="1:46" ht="16.5" customHeight="1" x14ac:dyDescent="0.25">
      <c r="A46" s="13"/>
      <c r="I46" s="15"/>
      <c r="J46" s="15"/>
      <c r="M46" s="15"/>
      <c r="N46" s="15"/>
    </row>
    <row r="47" spans="1:46" ht="16.5" customHeight="1" x14ac:dyDescent="0.25">
      <c r="A47" s="13"/>
      <c r="I47" s="15"/>
      <c r="J47" s="15"/>
      <c r="M47" s="15"/>
      <c r="N47" s="15"/>
    </row>
    <row r="48" spans="1:46" ht="16.5" customHeight="1" thickBot="1" x14ac:dyDescent="0.3">
      <c r="A48" s="13"/>
      <c r="G48" s="34" t="s">
        <v>6</v>
      </c>
      <c r="H48" s="35"/>
      <c r="I48" s="35"/>
      <c r="J48" s="35"/>
      <c r="K48" s="34" t="s">
        <v>11</v>
      </c>
      <c r="L48" s="35"/>
      <c r="M48" s="35"/>
      <c r="N48" s="35"/>
      <c r="O48" s="34" t="s">
        <v>13</v>
      </c>
      <c r="P48" s="35"/>
      <c r="Q48" s="35"/>
      <c r="R48" s="35"/>
      <c r="S48" s="34" t="s">
        <v>16</v>
      </c>
      <c r="T48" s="35"/>
      <c r="U48" s="35"/>
      <c r="V48" s="35"/>
      <c r="W48" s="34" t="s">
        <v>18</v>
      </c>
      <c r="X48" s="35"/>
      <c r="Y48" s="35"/>
      <c r="Z48" s="35"/>
      <c r="AA48" s="34" t="s">
        <v>20</v>
      </c>
      <c r="AB48" s="35"/>
      <c r="AC48" s="35"/>
      <c r="AD48" s="35"/>
      <c r="AE48" s="34" t="s">
        <v>21</v>
      </c>
      <c r="AF48" s="35"/>
      <c r="AG48" s="35"/>
      <c r="AH48" s="35"/>
      <c r="AI48" s="34" t="s">
        <v>22</v>
      </c>
      <c r="AJ48" s="35"/>
      <c r="AK48" s="35"/>
      <c r="AL48" s="35"/>
      <c r="AM48" s="34" t="s">
        <v>26</v>
      </c>
      <c r="AN48" s="35"/>
      <c r="AO48" s="35"/>
      <c r="AP48" s="35"/>
      <c r="AQ48" s="34" t="s">
        <v>27</v>
      </c>
      <c r="AR48" s="35"/>
      <c r="AS48" s="35"/>
      <c r="AT48" s="35"/>
    </row>
    <row r="49" spans="1:46" ht="71.25" customHeight="1" thickTop="1" thickBot="1" x14ac:dyDescent="0.3">
      <c r="A49" s="7" t="s">
        <v>0</v>
      </c>
      <c r="B49" s="7" t="s">
        <v>44</v>
      </c>
      <c r="C49" s="7" t="s">
        <v>43</v>
      </c>
      <c r="D49" s="17" t="s">
        <v>30</v>
      </c>
      <c r="E49" s="17" t="s">
        <v>33</v>
      </c>
      <c r="F49" s="17" t="s">
        <v>32</v>
      </c>
      <c r="G49" s="7" t="s">
        <v>7</v>
      </c>
      <c r="H49" s="7"/>
      <c r="I49" s="7"/>
      <c r="J49" s="7"/>
      <c r="K49" s="7" t="s">
        <v>7</v>
      </c>
      <c r="L49" s="7"/>
      <c r="M49" s="7"/>
      <c r="N49" s="7"/>
      <c r="O49" s="7"/>
      <c r="P49" s="7"/>
      <c r="Q49" s="7"/>
      <c r="R49" s="7"/>
      <c r="S49" s="17" t="s">
        <v>7</v>
      </c>
      <c r="T49" s="7"/>
      <c r="U49" s="7"/>
      <c r="V49" s="7"/>
      <c r="W49" s="17" t="s">
        <v>7</v>
      </c>
      <c r="X49" s="17"/>
      <c r="Y49" s="17"/>
      <c r="Z49" s="17"/>
      <c r="AA49" s="17" t="s">
        <v>7</v>
      </c>
      <c r="AB49" s="17"/>
      <c r="AC49" s="17"/>
      <c r="AD49" s="17"/>
      <c r="AE49" s="17" t="s">
        <v>7</v>
      </c>
      <c r="AF49" s="17"/>
      <c r="AG49" s="17"/>
      <c r="AH49" s="17"/>
      <c r="AI49" s="17" t="s">
        <v>7</v>
      </c>
      <c r="AJ49" s="17"/>
      <c r="AK49" s="17"/>
      <c r="AL49" s="17"/>
      <c r="AM49" s="17" t="s">
        <v>7</v>
      </c>
      <c r="AN49" s="17"/>
      <c r="AO49" s="17"/>
      <c r="AP49" s="17"/>
      <c r="AQ49" s="17" t="s">
        <v>7</v>
      </c>
      <c r="AR49" s="17"/>
      <c r="AS49" s="17"/>
      <c r="AT49" s="17"/>
    </row>
    <row r="50" spans="1:46" ht="16.5" thickTop="1" x14ac:dyDescent="0.25">
      <c r="A50" s="6">
        <v>1</v>
      </c>
      <c r="B50" s="11">
        <v>-122.70399999999999</v>
      </c>
      <c r="C50" s="11">
        <v>38.752000000000002</v>
      </c>
      <c r="D50" s="21">
        <v>1.8</v>
      </c>
      <c r="E50" s="21">
        <f>B50*D50</f>
        <v>-220.8672</v>
      </c>
      <c r="F50" s="21">
        <f>C50*D50</f>
        <v>69.753600000000006</v>
      </c>
      <c r="G50" s="16">
        <f>SQRT(($B50-$M$16)^2+($C50-$N$16)^2)</f>
        <v>4.4232229901197861</v>
      </c>
      <c r="H50" s="16">
        <f>D50/G50</f>
        <v>0.40694308291051223</v>
      </c>
      <c r="I50" s="16">
        <f>$E50/G50</f>
        <v>-49.933544045451491</v>
      </c>
      <c r="J50" s="16">
        <f>$F50/G50</f>
        <v>15.769858348948171</v>
      </c>
      <c r="K50" s="16">
        <f>SQRT(($B50-$M$21)^2+($C50-$N$21)^2)</f>
        <v>4.4952235128124629</v>
      </c>
      <c r="L50" s="16">
        <f>D50/K50</f>
        <v>0.40042502778105898</v>
      </c>
      <c r="M50" s="16">
        <f>$E50/K50</f>
        <v>-49.133752608847061</v>
      </c>
      <c r="N50" s="16">
        <f>$F50/K50</f>
        <v>15.517270676571599</v>
      </c>
      <c r="O50" s="16">
        <f>SQRT(($B50-$M$25)^2+($C50-$N$25)^2)</f>
        <v>4.553525129730998</v>
      </c>
      <c r="P50" s="16">
        <f>$D50/O50</f>
        <v>0.39529813687584414</v>
      </c>
      <c r="Q50" s="16">
        <f>$E50/O50</f>
        <v>-48.504662587213581</v>
      </c>
      <c r="R50" s="16">
        <f>$F50/O50</f>
        <v>15.318593400212713</v>
      </c>
      <c r="S50" s="16">
        <f>SQRT(($B50-$M$37)^2+($C50-$N$37)^2)</f>
        <v>4.5995931444283187</v>
      </c>
      <c r="T50" s="16">
        <f>$D50/S50</f>
        <v>0.39133896052967554</v>
      </c>
      <c r="U50" s="16">
        <f>$E50/S50</f>
        <v>-48.018855812833309</v>
      </c>
      <c r="V50" s="16">
        <f>$F50/S50</f>
        <v>15.165167398445988</v>
      </c>
      <c r="W50" s="16">
        <f>SQRT(($B50-$M$38)^2+($C50-$N$38)^2)</f>
        <v>4.6357875265787296</v>
      </c>
      <c r="X50" s="16">
        <f>$D50/W50</f>
        <v>0.38828354183187147</v>
      </c>
      <c r="Y50" s="16">
        <f>$E50/W50</f>
        <v>-47.643943716937954</v>
      </c>
      <c r="Z50" s="16">
        <f>$F50/W50</f>
        <v>15.046763813068683</v>
      </c>
      <c r="AA50" s="16">
        <f>SQRT(($B50-$M$39)^2+($C50-$N$39)^2)</f>
        <v>4.6641935747912084</v>
      </c>
      <c r="AB50" s="16">
        <f>$D50/AA50</f>
        <v>0.38591880271190859</v>
      </c>
      <c r="AC50" s="16">
        <f>$E50/AA50</f>
        <v>-47.353780767962029</v>
      </c>
      <c r="AD50" s="16">
        <f>$F50/AA50</f>
        <v>14.955125442691882</v>
      </c>
      <c r="AE50" s="16">
        <f>SQRT(($B50-$M$40)^2+($C50-$N$40)^2)</f>
        <v>4.6864900929664763</v>
      </c>
      <c r="AF50" s="16">
        <f>$D50/AE50</f>
        <v>0.38408274941228515</v>
      </c>
      <c r="AG50" s="16">
        <f>$E50/AE50</f>
        <v>-47.128489683885036</v>
      </c>
      <c r="AH50" s="16">
        <f>$F50/AE50</f>
        <v>14.883974705224874</v>
      </c>
      <c r="AI50" s="16">
        <f>SQRT(($B50-$M$41)^2+($C50-$N$41)^2)</f>
        <v>4.7039986730352545</v>
      </c>
      <c r="AJ50" s="16">
        <f>$D50/AI50</f>
        <v>0.38265316916821113</v>
      </c>
      <c r="AK50" s="16">
        <f>$E50/AI50</f>
        <v>-46.953074469616176</v>
      </c>
      <c r="AL50" s="16">
        <f>$F50/AI50</f>
        <v>14.828575611606519</v>
      </c>
      <c r="AM50" s="16">
        <f>SQRT(($B50-$M$42)^2+($C50-$N$42)^2)</f>
        <v>4.7177539442056124</v>
      </c>
      <c r="AN50" s="16">
        <f>$D50/AM50</f>
        <v>0.38153749035826173</v>
      </c>
      <c r="AO50" s="16">
        <f>$E50/AM50</f>
        <v>-46.816176216920141</v>
      </c>
      <c r="AP50" s="16">
        <f>$F50/AM50</f>
        <v>14.78534082636336</v>
      </c>
      <c r="AQ50" s="16">
        <f>SQRT(($B50-$M$43)^2+($C50-$N$43)^2)</f>
        <v>4.7285651643349045</v>
      </c>
      <c r="AR50" s="16">
        <f>$D50/AQ50</f>
        <v>0.3806651568590953</v>
      </c>
      <c r="AS50" s="16">
        <f>$E50/AQ50</f>
        <v>-46.709137407238423</v>
      </c>
      <c r="AT50" s="16">
        <f>$F50/AQ50</f>
        <v>14.751536158603662</v>
      </c>
    </row>
    <row r="51" spans="1:46" ht="15.75" x14ac:dyDescent="0.25">
      <c r="A51" s="5">
        <v>2</v>
      </c>
      <c r="B51" s="12">
        <v>-117.666</v>
      </c>
      <c r="C51" s="12">
        <v>35.960999999999999</v>
      </c>
      <c r="D51" s="22">
        <v>1.3</v>
      </c>
      <c r="E51" s="22">
        <f t="shared" ref="E51:E114" si="0">B51*D51</f>
        <v>-152.9658</v>
      </c>
      <c r="F51" s="22">
        <f t="shared" ref="F51:F114" si="1">C51*D51</f>
        <v>46.749299999999998</v>
      </c>
      <c r="G51" s="18">
        <f t="shared" ref="G51:G114" si="2">SQRT(($B51-$M$16)^2+($C51-$N$16)^2)</f>
        <v>1.6392370711415107</v>
      </c>
      <c r="H51" s="18">
        <f t="shared" ref="H51:H114" si="3">D51/G51</f>
        <v>0.79305185496733721</v>
      </c>
      <c r="I51" s="18">
        <f t="shared" ref="I51:I114" si="4">$E51/G51</f>
        <v>-93.315239566586698</v>
      </c>
      <c r="J51" s="18">
        <f t="shared" ref="J51:J114" si="5">$F51/G51</f>
        <v>28.518937756480412</v>
      </c>
      <c r="K51" s="18">
        <f t="shared" ref="K51:K114" si="6">SQRT(($B51-$M$21)^2+($C51-$N$21)^2)</f>
        <v>1.5647835889926842</v>
      </c>
      <c r="L51" s="18">
        <f t="shared" ref="L51:L114" si="7">D51/K51</f>
        <v>0.8307858090695236</v>
      </c>
      <c r="M51" s="18">
        <f t="shared" ref="M51:M114" si="8">$E51/K51</f>
        <v>-97.755243009974564</v>
      </c>
      <c r="N51" s="18">
        <f t="shared" ref="N51:N114" si="9">$F51/K51</f>
        <v>29.875888479949136</v>
      </c>
      <c r="O51" s="18">
        <f t="shared" ref="O51:O114" si="10">SQRT(($B51-$M$25)^2+($C51-$N$25)^2)</f>
        <v>1.5118642032614535</v>
      </c>
      <c r="P51" s="18">
        <f t="shared" ref="P51:P114" si="11">$D51/O51</f>
        <v>0.85986558660201651</v>
      </c>
      <c r="Q51" s="18">
        <f t="shared" ref="Q51:Q114" si="12">$E51/O51</f>
        <v>-101.17694411311287</v>
      </c>
      <c r="R51" s="18">
        <f t="shared" ref="R51:R114" si="13">$F51/O51</f>
        <v>30.921626359795113</v>
      </c>
      <c r="S51" s="18">
        <f t="shared" ref="S51:S114" si="14">SQRT(($B51-$M$37)^2+($C51-$N$37)^2)</f>
        <v>1.4720629417704794</v>
      </c>
      <c r="T51" s="18">
        <f t="shared" ref="T51:T114" si="15">$D51/S51</f>
        <v>0.88311441251042178</v>
      </c>
      <c r="U51" s="18">
        <f t="shared" ref="U51:U114" si="16">$E51/S51</f>
        <v>-103.91254046245128</v>
      </c>
      <c r="V51" s="18">
        <f t="shared" ref="V51:V114" si="17">$F51/S51</f>
        <v>31.757677388287274</v>
      </c>
      <c r="W51" s="18">
        <f t="shared" ref="W51:W114" si="18">SQRT(($B51-$M$38)^2+($C51-$N$38)^2)</f>
        <v>1.4415325281706748</v>
      </c>
      <c r="X51" s="18">
        <f t="shared" ref="X51:X114" si="19">$D51/W51</f>
        <v>0.90181801284062491</v>
      </c>
      <c r="Y51" s="18">
        <f t="shared" ref="Y51:Y114" si="20">$E51/W51</f>
        <v>-106.11331829890497</v>
      </c>
      <c r="Z51" s="18">
        <f t="shared" ref="Z51:Z114" si="21">$F51/W51</f>
        <v>32.430277559761706</v>
      </c>
      <c r="AA51" s="18">
        <f t="shared" ref="AA51:AA114" si="22">SQRT(($B51-$M$39)^2+($C51-$N$39)^2)</f>
        <v>1.4179278337464394</v>
      </c>
      <c r="AB51" s="18">
        <f t="shared" ref="AB51:AB114" si="23">$D51/AA51</f>
        <v>0.91683086336287567</v>
      </c>
      <c r="AC51" s="18">
        <f t="shared" ref="AC51:AC114" si="24">$E51/AA51</f>
        <v>-107.87982036845612</v>
      </c>
      <c r="AD51" s="18">
        <f t="shared" ref="AD51:AD114" si="25">$F51/AA51</f>
        <v>32.970154677392372</v>
      </c>
      <c r="AE51" s="18">
        <f t="shared" ref="AE51:AE114" si="26">SQRT(($B51-$M$40)^2+($C51-$N$40)^2)</f>
        <v>1.3996020992490799</v>
      </c>
      <c r="AF51" s="18">
        <f t="shared" ref="AF51:AF114" si="27">$D51/AE51</f>
        <v>0.92883541736432185</v>
      </c>
      <c r="AG51" s="18">
        <f t="shared" ref="AG51:AG114" si="28">$E51/AE51</f>
        <v>-109.29234821959028</v>
      </c>
      <c r="AH51" s="18">
        <f t="shared" ref="AH51:AH114" si="29">$F51/AE51</f>
        <v>33.401850443838377</v>
      </c>
      <c r="AI51" s="18">
        <f t="shared" ref="AI51:AI114" si="30">SQRT(($B51-$M$41)^2+($C51-$N$41)^2)</f>
        <v>1.3853348802548386</v>
      </c>
      <c r="AJ51" s="18">
        <f t="shared" ref="AJ51:AJ114" si="31">$D51/AI51</f>
        <v>0.93840126205503405</v>
      </c>
      <c r="AK51" s="18">
        <f t="shared" ref="AK51:AK114" si="32">$E51/AI51</f>
        <v>-110.41792290096764</v>
      </c>
      <c r="AL51" s="18">
        <f t="shared" ref="AL51:AL114" si="33">$F51/AI51</f>
        <v>33.745847784761075</v>
      </c>
      <c r="AM51" s="18">
        <f t="shared" ref="AM51:AM114" si="34">SQRT(($B51-$M$42)^2+($C51-$N$42)^2)</f>
        <v>1.3742032143674188</v>
      </c>
      <c r="AN51" s="18">
        <f t="shared" ref="AN51:AN114" si="35">$D51/AM51</f>
        <v>0.94600273555496206</v>
      </c>
      <c r="AO51" s="18">
        <f t="shared" ref="AO51:AO114" si="36">$E51/AM51</f>
        <v>-111.31235788181016</v>
      </c>
      <c r="AP51" s="18">
        <f t="shared" ref="AP51:AP114" si="37">$F51/AM51</f>
        <v>34.019204373291984</v>
      </c>
      <c r="AQ51" s="18">
        <f t="shared" ref="AQ51:AQ114" si="38">SQRT(($B51-$M$43)^2+($C51-$N$43)^2)</f>
        <v>1.365502611125553</v>
      </c>
      <c r="AR51" s="18">
        <f t="shared" ref="AR51:AR114" si="39">$D51/AQ51</f>
        <v>0.95203040214506751</v>
      </c>
      <c r="AS51" s="18">
        <f t="shared" ref="AS51:AS114" si="40">$E51/AQ51</f>
        <v>-112.02160929880151</v>
      </c>
      <c r="AT51" s="18">
        <f t="shared" ref="AT51:AT114" si="41">$F51/AQ51</f>
        <v>34.235965291538768</v>
      </c>
    </row>
    <row r="52" spans="1:46" ht="15.75" x14ac:dyDescent="0.25">
      <c r="A52" s="6">
        <v>3</v>
      </c>
      <c r="B52" s="11">
        <v>-122.72499999999999</v>
      </c>
      <c r="C52" s="11">
        <v>38.761000000000003</v>
      </c>
      <c r="D52" s="21">
        <v>2.1</v>
      </c>
      <c r="E52" s="21">
        <f t="shared" si="0"/>
        <v>-257.72250000000003</v>
      </c>
      <c r="F52" s="21">
        <f t="shared" si="1"/>
        <v>81.398100000000014</v>
      </c>
      <c r="G52" s="16">
        <f t="shared" si="2"/>
        <v>4.445124886511949</v>
      </c>
      <c r="H52" s="16">
        <f t="shared" si="3"/>
        <v>0.47242767157614146</v>
      </c>
      <c r="I52" s="16">
        <f t="shared" si="4"/>
        <v>-57.978685994181966</v>
      </c>
      <c r="J52" s="16">
        <f t="shared" si="5"/>
        <v>18.311768977962821</v>
      </c>
      <c r="K52" s="16">
        <f t="shared" si="6"/>
        <v>4.5171697829357127</v>
      </c>
      <c r="L52" s="16">
        <f t="shared" si="7"/>
        <v>0.46489286453944362</v>
      </c>
      <c r="M52" s="16">
        <f t="shared" si="8"/>
        <v>-57.053976800603216</v>
      </c>
      <c r="N52" s="16">
        <f t="shared" si="9"/>
        <v>18.019712322413376</v>
      </c>
      <c r="O52" s="16">
        <f t="shared" si="10"/>
        <v>4.5754913785562286</v>
      </c>
      <c r="P52" s="16">
        <f t="shared" si="11"/>
        <v>0.45896709801311958</v>
      </c>
      <c r="Q52" s="16">
        <f t="shared" si="12"/>
        <v>-56.326737103660101</v>
      </c>
      <c r="R52" s="16">
        <f t="shared" si="13"/>
        <v>17.790023686086531</v>
      </c>
      <c r="S52" s="16">
        <f t="shared" si="14"/>
        <v>4.6215715101873487</v>
      </c>
      <c r="T52" s="16">
        <f t="shared" si="15"/>
        <v>0.4543908917931837</v>
      </c>
      <c r="U52" s="16">
        <f t="shared" si="16"/>
        <v>-55.765122195318469</v>
      </c>
      <c r="V52" s="16">
        <f t="shared" si="17"/>
        <v>17.612645356795596</v>
      </c>
      <c r="W52" s="16">
        <f t="shared" si="18"/>
        <v>4.6577743589517508</v>
      </c>
      <c r="X52" s="16">
        <f t="shared" si="19"/>
        <v>0.45085910955819952</v>
      </c>
      <c r="Y52" s="16">
        <f t="shared" si="20"/>
        <v>-55.331684220530043</v>
      </c>
      <c r="Z52" s="16">
        <f t="shared" si="21"/>
        <v>17.475749945585374</v>
      </c>
      <c r="AA52" s="16">
        <f t="shared" si="22"/>
        <v>4.6861866582910174</v>
      </c>
      <c r="AB52" s="16">
        <f t="shared" si="23"/>
        <v>0.44812555562305295</v>
      </c>
      <c r="AC52" s="16">
        <f t="shared" si="24"/>
        <v>-54.996208813839182</v>
      </c>
      <c r="AD52" s="16">
        <f t="shared" si="25"/>
        <v>17.369794661505157</v>
      </c>
      <c r="AE52" s="16">
        <f t="shared" si="26"/>
        <v>4.7084878968699089</v>
      </c>
      <c r="AF52" s="16">
        <f t="shared" si="27"/>
        <v>0.4460030578810727</v>
      </c>
      <c r="AG52" s="16">
        <f t="shared" si="28"/>
        <v>-54.735725278454645</v>
      </c>
      <c r="AH52" s="16">
        <f t="shared" si="29"/>
        <v>17.287524526528259</v>
      </c>
      <c r="AI52" s="16">
        <f t="shared" si="30"/>
        <v>4.7260000817458883</v>
      </c>
      <c r="AJ52" s="16">
        <f t="shared" si="31"/>
        <v>0.44435039434536233</v>
      </c>
      <c r="AK52" s="16">
        <f t="shared" si="32"/>
        <v>-54.532902146034594</v>
      </c>
      <c r="AL52" s="16">
        <f t="shared" si="33"/>
        <v>17.223465635220592</v>
      </c>
      <c r="AM52" s="16">
        <f t="shared" si="34"/>
        <v>4.7397581250876595</v>
      </c>
      <c r="AN52" s="16">
        <f t="shared" si="35"/>
        <v>0.44306058338391724</v>
      </c>
      <c r="AO52" s="16">
        <f t="shared" si="36"/>
        <v>-54.37461009579124</v>
      </c>
      <c r="AP52" s="16">
        <f t="shared" si="37"/>
        <v>17.173471272544017</v>
      </c>
      <c r="AQ52" s="16">
        <f t="shared" si="38"/>
        <v>4.7505714877855763</v>
      </c>
      <c r="AR52" s="16">
        <f t="shared" si="39"/>
        <v>0.44205207844980576</v>
      </c>
      <c r="AS52" s="16">
        <f t="shared" si="40"/>
        <v>-54.250841327752418</v>
      </c>
      <c r="AT52" s="16">
        <f t="shared" si="41"/>
        <v>17.134380612792924</v>
      </c>
    </row>
    <row r="53" spans="1:46" ht="15.75" x14ac:dyDescent="0.25">
      <c r="A53" s="5">
        <v>4</v>
      </c>
      <c r="B53" s="12">
        <v>-115.547</v>
      </c>
      <c r="C53" s="12">
        <v>32.975000000000001</v>
      </c>
      <c r="D53" s="22">
        <v>1.1000000000000001</v>
      </c>
      <c r="E53" s="22">
        <f t="shared" si="0"/>
        <v>-127.10170000000001</v>
      </c>
      <c r="F53" s="22">
        <f t="shared" si="1"/>
        <v>36.272500000000008</v>
      </c>
      <c r="G53" s="18">
        <f t="shared" si="2"/>
        <v>4.7753906007056957</v>
      </c>
      <c r="H53" s="18">
        <f t="shared" si="3"/>
        <v>0.23034764943362848</v>
      </c>
      <c r="I53" s="18">
        <f t="shared" si="4"/>
        <v>-26.615979849107468</v>
      </c>
      <c r="J53" s="18">
        <f t="shared" si="5"/>
        <v>7.5957137400738999</v>
      </c>
      <c r="K53" s="18">
        <f t="shared" si="6"/>
        <v>4.7027062444331884</v>
      </c>
      <c r="L53" s="18">
        <f t="shared" si="7"/>
        <v>0.23390786981477338</v>
      </c>
      <c r="M53" s="18">
        <f t="shared" si="8"/>
        <v>-27.02735263348762</v>
      </c>
      <c r="N53" s="18">
        <f t="shared" si="9"/>
        <v>7.7131120071421533</v>
      </c>
      <c r="O53" s="18">
        <f t="shared" si="10"/>
        <v>4.6442207915162808</v>
      </c>
      <c r="P53" s="18">
        <f t="shared" si="11"/>
        <v>0.23685351092898055</v>
      </c>
      <c r="Q53" s="18">
        <f t="shared" si="12"/>
        <v>-27.367712627310915</v>
      </c>
      <c r="R53" s="18">
        <f t="shared" si="13"/>
        <v>7.810244522883135</v>
      </c>
      <c r="S53" s="18">
        <f t="shared" si="14"/>
        <v>4.5980813560953369</v>
      </c>
      <c r="T53" s="18">
        <f t="shared" si="15"/>
        <v>0.23923021686900153</v>
      </c>
      <c r="U53" s="18">
        <f t="shared" si="16"/>
        <v>-27.64233386856252</v>
      </c>
      <c r="V53" s="18">
        <f t="shared" si="17"/>
        <v>7.8886164012553266</v>
      </c>
      <c r="W53" s="18">
        <f t="shared" si="18"/>
        <v>4.5618561955795673</v>
      </c>
      <c r="X53" s="18">
        <f t="shared" si="19"/>
        <v>0.24112991572726442</v>
      </c>
      <c r="Y53" s="18">
        <f t="shared" si="20"/>
        <v>-27.861838372538219</v>
      </c>
      <c r="Z53" s="18">
        <f t="shared" si="21"/>
        <v>7.9512589711065447</v>
      </c>
      <c r="AA53" s="18">
        <f t="shared" si="22"/>
        <v>4.5334381221185804</v>
      </c>
      <c r="AB53" s="18">
        <f t="shared" si="23"/>
        <v>0.24264145012438035</v>
      </c>
      <c r="AC53" s="18">
        <f t="shared" si="24"/>
        <v>-28.036491637521777</v>
      </c>
      <c r="AD53" s="18">
        <f t="shared" si="25"/>
        <v>8.0011018178514437</v>
      </c>
      <c r="AE53" s="18">
        <f t="shared" si="26"/>
        <v>4.5111388407178792</v>
      </c>
      <c r="AF53" s="18">
        <f t="shared" si="27"/>
        <v>0.24384086565266339</v>
      </c>
      <c r="AG53" s="18">
        <f t="shared" si="28"/>
        <v>-28.175080503568296</v>
      </c>
      <c r="AH53" s="18">
        <f t="shared" si="29"/>
        <v>8.0406525448965773</v>
      </c>
      <c r="AI53" s="18">
        <f t="shared" si="30"/>
        <v>4.4936319529406257</v>
      </c>
      <c r="AJ53" s="18">
        <f t="shared" si="31"/>
        <v>0.24479085326072639</v>
      </c>
      <c r="AK53" s="18">
        <f t="shared" si="32"/>
        <v>-28.284848721717154</v>
      </c>
      <c r="AL53" s="18">
        <f t="shared" si="33"/>
        <v>8.0719783862724537</v>
      </c>
      <c r="AM53" s="18">
        <f t="shared" si="34"/>
        <v>4.479880291266185</v>
      </c>
      <c r="AN53" s="18">
        <f t="shared" si="35"/>
        <v>0.2455422753470714</v>
      </c>
      <c r="AO53" s="18">
        <f t="shared" si="36"/>
        <v>-28.371673289528061</v>
      </c>
      <c r="AP53" s="18">
        <f t="shared" si="37"/>
        <v>8.0967565295696815</v>
      </c>
      <c r="AQ53" s="18">
        <f t="shared" si="38"/>
        <v>4.4690732686424237</v>
      </c>
      <c r="AR53" s="18">
        <f t="shared" si="39"/>
        <v>0.24613604071301085</v>
      </c>
      <c r="AS53" s="18">
        <f t="shared" si="40"/>
        <v>-28.440281096266265</v>
      </c>
      <c r="AT53" s="18">
        <f t="shared" si="41"/>
        <v>8.1163359425115331</v>
      </c>
    </row>
    <row r="54" spans="1:46" ht="15.75" x14ac:dyDescent="0.25">
      <c r="A54" s="6">
        <v>5</v>
      </c>
      <c r="B54" s="11">
        <v>-122.43899999999999</v>
      </c>
      <c r="C54" s="11">
        <v>40.622</v>
      </c>
      <c r="D54" s="21">
        <v>1.8</v>
      </c>
      <c r="E54" s="21">
        <f t="shared" si="0"/>
        <v>-220.39019999999999</v>
      </c>
      <c r="F54" s="21">
        <f t="shared" si="1"/>
        <v>73.119600000000005</v>
      </c>
      <c r="G54" s="16">
        <f t="shared" si="2"/>
        <v>5.6493753296251015</v>
      </c>
      <c r="H54" s="16">
        <f t="shared" si="3"/>
        <v>0.31861929770551284</v>
      </c>
      <c r="I54" s="16">
        <f t="shared" si="4"/>
        <v>-39.011428191765283</v>
      </c>
      <c r="J54" s="16">
        <f t="shared" si="5"/>
        <v>12.942953111393344</v>
      </c>
      <c r="K54" s="16">
        <f t="shared" si="6"/>
        <v>5.7096603724296546</v>
      </c>
      <c r="L54" s="16">
        <f t="shared" si="7"/>
        <v>0.31525517852019608</v>
      </c>
      <c r="M54" s="16">
        <f t="shared" si="8"/>
        <v>-38.599528802834286</v>
      </c>
      <c r="N54" s="16">
        <f t="shared" si="9"/>
        <v>12.806295861847406</v>
      </c>
      <c r="O54" s="16">
        <f t="shared" si="10"/>
        <v>5.7615533201740865</v>
      </c>
      <c r="P54" s="16">
        <f t="shared" si="11"/>
        <v>0.31241574970716623</v>
      </c>
      <c r="Q54" s="16">
        <f t="shared" si="12"/>
        <v>-38.251871978395727</v>
      </c>
      <c r="R54" s="16">
        <f t="shared" si="13"/>
        <v>12.690952584604508</v>
      </c>
      <c r="S54" s="16">
        <f t="shared" si="14"/>
        <v>5.8032903050676072</v>
      </c>
      <c r="T54" s="16">
        <f t="shared" si="15"/>
        <v>0.31016887065397813</v>
      </c>
      <c r="U54" s="16">
        <f t="shared" si="16"/>
        <v>-37.976766354002429</v>
      </c>
      <c r="V54" s="16">
        <f t="shared" si="17"/>
        <v>12.599679863705902</v>
      </c>
      <c r="W54" s="16">
        <f t="shared" si="18"/>
        <v>5.836297706181325</v>
      </c>
      <c r="X54" s="16">
        <f t="shared" si="19"/>
        <v>0.30841469894409063</v>
      </c>
      <c r="Y54" s="16">
        <f t="shared" si="20"/>
        <v>-37.761987324015507</v>
      </c>
      <c r="Z54" s="16">
        <f t="shared" si="21"/>
        <v>12.528421900506849</v>
      </c>
      <c r="AA54" s="16">
        <f t="shared" si="22"/>
        <v>5.8622851172404244</v>
      </c>
      <c r="AB54" s="16">
        <f t="shared" si="23"/>
        <v>0.30704750178499007</v>
      </c>
      <c r="AC54" s="16">
        <f t="shared" si="24"/>
        <v>-37.594589071052397</v>
      </c>
      <c r="AD54" s="16">
        <f t="shared" si="25"/>
        <v>12.472883617509869</v>
      </c>
      <c r="AE54" s="16">
        <f t="shared" si="26"/>
        <v>5.8827230387182192</v>
      </c>
      <c r="AF54" s="16">
        <f t="shared" si="27"/>
        <v>0.3059807487371019</v>
      </c>
      <c r="AG54" s="16">
        <f t="shared" si="28"/>
        <v>-37.463976894622022</v>
      </c>
      <c r="AH54" s="16">
        <f t="shared" si="29"/>
        <v>12.429549975198555</v>
      </c>
      <c r="AI54" s="16">
        <f t="shared" si="30"/>
        <v>5.8987942592473459</v>
      </c>
      <c r="AJ54" s="16">
        <f t="shared" si="31"/>
        <v>0.30514710649183929</v>
      </c>
      <c r="AK54" s="16">
        <f t="shared" si="32"/>
        <v>-37.361906571754304</v>
      </c>
      <c r="AL54" s="16">
        <f t="shared" si="33"/>
        <v>12.395685759911496</v>
      </c>
      <c r="AM54" s="16">
        <f t="shared" si="34"/>
        <v>5.9114334210856185</v>
      </c>
      <c r="AN54" s="16">
        <f t="shared" si="35"/>
        <v>0.30449467528121715</v>
      </c>
      <c r="AO54" s="16">
        <f t="shared" si="36"/>
        <v>-37.282023546756946</v>
      </c>
      <c r="AP54" s="16">
        <f t="shared" si="37"/>
        <v>12.369182699273605</v>
      </c>
      <c r="AQ54" s="16">
        <f t="shared" si="38"/>
        <v>5.9213754201180517</v>
      </c>
      <c r="AR54" s="16">
        <f t="shared" si="39"/>
        <v>0.30398342822251156</v>
      </c>
      <c r="AS54" s="16">
        <f t="shared" si="40"/>
        <v>-37.219426968136091</v>
      </c>
      <c r="AT54" s="16">
        <f t="shared" si="41"/>
        <v>12.348414821254865</v>
      </c>
    </row>
    <row r="55" spans="1:46" ht="15.75" x14ac:dyDescent="0.25">
      <c r="A55" s="5">
        <v>6</v>
      </c>
      <c r="B55" s="12">
        <v>-121.21899999999999</v>
      </c>
      <c r="C55" s="12">
        <v>36.613</v>
      </c>
      <c r="D55" s="22">
        <v>2.4</v>
      </c>
      <c r="E55" s="22">
        <f t="shared" si="0"/>
        <v>-290.92559999999997</v>
      </c>
      <c r="F55" s="22">
        <f t="shared" si="1"/>
        <v>87.871200000000002</v>
      </c>
      <c r="G55" s="18">
        <f t="shared" si="2"/>
        <v>2.0352061554521965</v>
      </c>
      <c r="H55" s="18">
        <f t="shared" si="3"/>
        <v>1.1792417164082087</v>
      </c>
      <c r="I55" s="18">
        <f t="shared" si="4"/>
        <v>-142.94650162128664</v>
      </c>
      <c r="J55" s="18">
        <f t="shared" si="5"/>
        <v>43.175576962853746</v>
      </c>
      <c r="K55" s="18">
        <f t="shared" si="6"/>
        <v>2.1134183823064578</v>
      </c>
      <c r="L55" s="18">
        <f t="shared" si="7"/>
        <v>1.1356009865783339</v>
      </c>
      <c r="M55" s="18">
        <f t="shared" si="8"/>
        <v>-137.65641599203906</v>
      </c>
      <c r="N55" s="18">
        <f t="shared" si="9"/>
        <v>41.57775892159254</v>
      </c>
      <c r="O55" s="18">
        <f t="shared" si="10"/>
        <v>2.1731775963812452</v>
      </c>
      <c r="P55" s="18">
        <f t="shared" si="11"/>
        <v>1.104373615850107</v>
      </c>
      <c r="Q55" s="18">
        <f t="shared" si="12"/>
        <v>-133.87106533973409</v>
      </c>
      <c r="R55" s="18">
        <f t="shared" si="13"/>
        <v>40.434431197119963</v>
      </c>
      <c r="S55" s="18">
        <f t="shared" si="14"/>
        <v>2.2196154336020366</v>
      </c>
      <c r="T55" s="18">
        <f t="shared" si="15"/>
        <v>1.0812683871571533</v>
      </c>
      <c r="U55" s="18">
        <f t="shared" si="16"/>
        <v>-131.07027262280297</v>
      </c>
      <c r="V55" s="18">
        <f t="shared" si="17"/>
        <v>39.588479458984864</v>
      </c>
      <c r="W55" s="18">
        <f t="shared" si="18"/>
        <v>2.2559031391580286</v>
      </c>
      <c r="X55" s="18">
        <f t="shared" si="19"/>
        <v>1.0638754644828201</v>
      </c>
      <c r="Y55" s="18">
        <f t="shared" si="20"/>
        <v>-128.96191992914297</v>
      </c>
      <c r="Z55" s="18">
        <f t="shared" si="21"/>
        <v>38.951672381109496</v>
      </c>
      <c r="AA55" s="18">
        <f t="shared" si="22"/>
        <v>2.2843208059779512</v>
      </c>
      <c r="AB55" s="18">
        <f t="shared" si="23"/>
        <v>1.050640520245371</v>
      </c>
      <c r="AC55" s="18">
        <f t="shared" si="24"/>
        <v>-127.35759322362362</v>
      </c>
      <c r="AD55" s="18">
        <f t="shared" si="25"/>
        <v>38.467101367743773</v>
      </c>
      <c r="AE55" s="18">
        <f t="shared" si="26"/>
        <v>2.3066013927799025</v>
      </c>
      <c r="AF55" s="18">
        <f t="shared" si="27"/>
        <v>1.0404918715095086</v>
      </c>
      <c r="AG55" s="18">
        <f t="shared" si="28"/>
        <v>-126.12738417251111</v>
      </c>
      <c r="AH55" s="18">
        <f t="shared" si="29"/>
        <v>38.095528891577644</v>
      </c>
      <c r="AI55" s="18">
        <f t="shared" si="30"/>
        <v>2.324084830939487</v>
      </c>
      <c r="AJ55" s="18">
        <f t="shared" si="31"/>
        <v>1.0326645430708417</v>
      </c>
      <c r="AK55" s="18">
        <f t="shared" si="32"/>
        <v>-125.17856324650437</v>
      </c>
      <c r="AL55" s="18">
        <f t="shared" si="33"/>
        <v>37.808946915452729</v>
      </c>
      <c r="AM55" s="18">
        <f t="shared" si="34"/>
        <v>2.3378131495484116</v>
      </c>
      <c r="AN55" s="18">
        <f t="shared" si="35"/>
        <v>1.0266004365933183</v>
      </c>
      <c r="AO55" s="18">
        <f t="shared" si="36"/>
        <v>-124.44347832340544</v>
      </c>
      <c r="AP55" s="18">
        <f t="shared" si="37"/>
        <v>37.586921784991169</v>
      </c>
      <c r="AQ55" s="18">
        <f t="shared" si="38"/>
        <v>2.3485988446379</v>
      </c>
      <c r="AR55" s="18">
        <f t="shared" si="39"/>
        <v>1.0218858812263552</v>
      </c>
      <c r="AS55" s="18">
        <f t="shared" si="40"/>
        <v>-123.87198463637753</v>
      </c>
      <c r="AT55" s="18">
        <f t="shared" si="41"/>
        <v>37.414307769340539</v>
      </c>
    </row>
    <row r="56" spans="1:46" ht="15.75" x14ac:dyDescent="0.25">
      <c r="A56" s="6">
        <v>7</v>
      </c>
      <c r="B56" s="11">
        <v>-122.794</v>
      </c>
      <c r="C56" s="11">
        <v>38.819000000000003</v>
      </c>
      <c r="D56" s="21">
        <v>2.6</v>
      </c>
      <c r="E56" s="21">
        <f t="shared" si="0"/>
        <v>-319.26440000000002</v>
      </c>
      <c r="F56" s="21">
        <f t="shared" si="1"/>
        <v>100.92940000000002</v>
      </c>
      <c r="G56" s="16">
        <f t="shared" si="2"/>
        <v>4.5352619930339122</v>
      </c>
      <c r="H56" s="16">
        <f t="shared" si="3"/>
        <v>0.57328551338237066</v>
      </c>
      <c r="I56" s="16">
        <f t="shared" si="4"/>
        <v>-70.396021330274834</v>
      </c>
      <c r="J56" s="16">
        <f t="shared" si="5"/>
        <v>22.254370343990249</v>
      </c>
      <c r="K56" s="16">
        <f t="shared" si="6"/>
        <v>4.6073010599214799</v>
      </c>
      <c r="L56" s="16">
        <f t="shared" si="7"/>
        <v>0.564321707260934</v>
      </c>
      <c r="M56" s="16">
        <f t="shared" si="8"/>
        <v>-69.295319721399125</v>
      </c>
      <c r="N56" s="16">
        <f t="shared" si="9"/>
        <v>21.906404354162198</v>
      </c>
      <c r="O56" s="16">
        <f t="shared" si="10"/>
        <v>4.6656185928762399</v>
      </c>
      <c r="P56" s="16">
        <f t="shared" si="11"/>
        <v>0.55726801242815771</v>
      </c>
      <c r="Q56" s="16">
        <f t="shared" si="12"/>
        <v>-68.429168318103194</v>
      </c>
      <c r="R56" s="16">
        <f t="shared" si="13"/>
        <v>21.632586974448657</v>
      </c>
      <c r="S56" s="16">
        <f t="shared" si="14"/>
        <v>4.7116958077058282</v>
      </c>
      <c r="T56" s="16">
        <f t="shared" si="15"/>
        <v>0.55181830621318617</v>
      </c>
      <c r="U56" s="16">
        <f t="shared" si="16"/>
        <v>-67.759977093141984</v>
      </c>
      <c r="V56" s="16">
        <f t="shared" si="17"/>
        <v>21.421034828889674</v>
      </c>
      <c r="W56" s="16">
        <f t="shared" si="18"/>
        <v>4.7478964106250183</v>
      </c>
      <c r="X56" s="16">
        <f t="shared" si="19"/>
        <v>0.5476109365363625</v>
      </c>
      <c r="Y56" s="16">
        <f t="shared" si="20"/>
        <v>-67.2433373410461</v>
      </c>
      <c r="Z56" s="16">
        <f t="shared" si="21"/>
        <v>21.257708945405057</v>
      </c>
      <c r="AA56" s="16">
        <f t="shared" si="22"/>
        <v>4.7763069403196585</v>
      </c>
      <c r="AB56" s="16">
        <f t="shared" si="23"/>
        <v>0.54435362561225864</v>
      </c>
      <c r="AC56" s="16">
        <f t="shared" si="24"/>
        <v>-66.843359103431695</v>
      </c>
      <c r="AD56" s="16">
        <f t="shared" si="25"/>
        <v>21.131263392642271</v>
      </c>
      <c r="AE56" s="16">
        <f t="shared" si="26"/>
        <v>4.7986067790938645</v>
      </c>
      <c r="AF56" s="16">
        <f t="shared" si="27"/>
        <v>0.5418239334232271</v>
      </c>
      <c r="AG56" s="16">
        <f t="shared" si="28"/>
        <v>-66.532728080771747</v>
      </c>
      <c r="AH56" s="16">
        <f t="shared" si="29"/>
        <v>21.033063271556255</v>
      </c>
      <c r="AI56" s="16">
        <f t="shared" si="30"/>
        <v>4.8161178578710979</v>
      </c>
      <c r="AJ56" s="16">
        <f t="shared" si="31"/>
        <v>0.5398538982493456</v>
      </c>
      <c r="AK56" s="16">
        <f t="shared" si="32"/>
        <v>-66.290819581630146</v>
      </c>
      <c r="AL56" s="16">
        <f t="shared" si="33"/>
        <v>20.956588476141349</v>
      </c>
      <c r="AM56" s="16">
        <f t="shared" si="34"/>
        <v>4.8298750285911165</v>
      </c>
      <c r="AN56" s="16">
        <f t="shared" si="35"/>
        <v>0.53831620582498274</v>
      </c>
      <c r="AO56" s="16">
        <f t="shared" si="36"/>
        <v>-66.102000178072942</v>
      </c>
      <c r="AP56" s="16">
        <f t="shared" si="37"/>
        <v>20.896896793920011</v>
      </c>
      <c r="AQ56" s="16">
        <f t="shared" si="38"/>
        <v>4.8406877036768519</v>
      </c>
      <c r="AR56" s="16">
        <f t="shared" si="39"/>
        <v>0.5371137654728505</v>
      </c>
      <c r="AS56" s="16">
        <f t="shared" si="40"/>
        <v>-65.954347717473212</v>
      </c>
      <c r="AT56" s="16">
        <f t="shared" si="41"/>
        <v>20.850219261890587</v>
      </c>
    </row>
    <row r="57" spans="1:46" ht="15.75" x14ac:dyDescent="0.25">
      <c r="A57" s="5">
        <v>8</v>
      </c>
      <c r="B57" s="12">
        <v>-122.812</v>
      </c>
      <c r="C57" s="12">
        <v>38.801000000000002</v>
      </c>
      <c r="D57" s="22">
        <v>1</v>
      </c>
      <c r="E57" s="22">
        <f t="shared" si="0"/>
        <v>-122.812</v>
      </c>
      <c r="F57" s="22">
        <f t="shared" si="1"/>
        <v>38.801000000000002</v>
      </c>
      <c r="G57" s="18">
        <f t="shared" si="2"/>
        <v>4.5376824396378863</v>
      </c>
      <c r="H57" s="18">
        <f t="shared" si="3"/>
        <v>0.22037681422232833</v>
      </c>
      <c r="I57" s="18">
        <f t="shared" si="4"/>
        <v>-27.064917308272584</v>
      </c>
      <c r="J57" s="18">
        <f t="shared" si="5"/>
        <v>8.5508407686405619</v>
      </c>
      <c r="K57" s="18">
        <f t="shared" si="6"/>
        <v>4.6098911273517587</v>
      </c>
      <c r="L57" s="18">
        <f t="shared" si="7"/>
        <v>0.21692486272977762</v>
      </c>
      <c r="M57" s="18">
        <f t="shared" si="8"/>
        <v>-26.640976241569447</v>
      </c>
      <c r="N57" s="18">
        <f t="shared" si="9"/>
        <v>8.416901598778102</v>
      </c>
      <c r="O57" s="18">
        <f t="shared" si="10"/>
        <v>4.6682859525735436</v>
      </c>
      <c r="P57" s="18">
        <f t="shared" si="11"/>
        <v>0.21421138511207044</v>
      </c>
      <c r="Q57" s="18">
        <f t="shared" si="12"/>
        <v>-26.307728628383597</v>
      </c>
      <c r="R57" s="18">
        <f t="shared" si="13"/>
        <v>8.3116159537334457</v>
      </c>
      <c r="S57" s="18">
        <f t="shared" si="14"/>
        <v>4.7144103161971946</v>
      </c>
      <c r="T57" s="18">
        <f t="shared" si="15"/>
        <v>0.21211560575546898</v>
      </c>
      <c r="U57" s="18">
        <f t="shared" si="16"/>
        <v>-26.050341774040657</v>
      </c>
      <c r="V57" s="18">
        <f t="shared" si="17"/>
        <v>8.2302976189179518</v>
      </c>
      <c r="W57" s="18">
        <f t="shared" si="18"/>
        <v>4.7506440106875392</v>
      </c>
      <c r="X57" s="18">
        <f t="shared" si="19"/>
        <v>0.21049777624892474</v>
      </c>
      <c r="Y57" s="18">
        <f t="shared" si="20"/>
        <v>-25.851652896682943</v>
      </c>
      <c r="Z57" s="18">
        <f t="shared" si="21"/>
        <v>8.1675242162345292</v>
      </c>
      <c r="AA57" s="18">
        <f t="shared" si="22"/>
        <v>4.7790790608763905</v>
      </c>
      <c r="AB57" s="18">
        <f t="shared" si="23"/>
        <v>0.20924533519155036</v>
      </c>
      <c r="AC57" s="18">
        <f t="shared" si="24"/>
        <v>-25.697838105544683</v>
      </c>
      <c r="AD57" s="18">
        <f t="shared" si="25"/>
        <v>8.118928250767345</v>
      </c>
      <c r="AE57" s="18">
        <f t="shared" si="26"/>
        <v>4.8013974683187186</v>
      </c>
      <c r="AF57" s="18">
        <f t="shared" si="27"/>
        <v>0.2082726969800659</v>
      </c>
      <c r="AG57" s="18">
        <f t="shared" si="28"/>
        <v>-25.578386461515851</v>
      </c>
      <c r="AH57" s="18">
        <f t="shared" si="29"/>
        <v>8.081188915523537</v>
      </c>
      <c r="AI57" s="18">
        <f t="shared" si="30"/>
        <v>4.8189227584949856</v>
      </c>
      <c r="AJ57" s="18">
        <f t="shared" si="31"/>
        <v>0.20751525810144203</v>
      </c>
      <c r="AK57" s="18">
        <f t="shared" si="32"/>
        <v>-25.485363877954299</v>
      </c>
      <c r="AL57" s="18">
        <f t="shared" si="33"/>
        <v>8.051799529594053</v>
      </c>
      <c r="AM57" s="18">
        <f t="shared" si="34"/>
        <v>4.8326908765761427</v>
      </c>
      <c r="AN57" s="18">
        <f t="shared" si="35"/>
        <v>0.20692405650172238</v>
      </c>
      <c r="AO57" s="18">
        <f t="shared" si="36"/>
        <v>-25.412757227089529</v>
      </c>
      <c r="AP57" s="18">
        <f t="shared" si="37"/>
        <v>8.0288603163233301</v>
      </c>
      <c r="AQ57" s="18">
        <f t="shared" si="38"/>
        <v>4.843512023747544</v>
      </c>
      <c r="AR57" s="18">
        <f t="shared" si="39"/>
        <v>0.20646175648930784</v>
      </c>
      <c r="AS57" s="18">
        <f t="shared" si="40"/>
        <v>-25.355981237964873</v>
      </c>
      <c r="AT57" s="18">
        <f t="shared" si="41"/>
        <v>8.0109226135416343</v>
      </c>
    </row>
    <row r="58" spans="1:46" ht="15.75" x14ac:dyDescent="0.25">
      <c r="A58" s="6">
        <v>9</v>
      </c>
      <c r="B58" s="11">
        <v>-121.42700000000001</v>
      </c>
      <c r="C58" s="11">
        <v>36.944000000000003</v>
      </c>
      <c r="D58" s="21">
        <v>1.4</v>
      </c>
      <c r="E58" s="21">
        <f t="shared" si="0"/>
        <v>-169.99780000000001</v>
      </c>
      <c r="F58" s="21">
        <f t="shared" si="1"/>
        <v>51.721600000000002</v>
      </c>
      <c r="G58" s="16">
        <f t="shared" si="2"/>
        <v>2.3555879654780485</v>
      </c>
      <c r="H58" s="16">
        <f t="shared" si="3"/>
        <v>0.59433144527713733</v>
      </c>
      <c r="I58" s="16">
        <f t="shared" si="4"/>
        <v>-72.167884405666953</v>
      </c>
      <c r="J58" s="16">
        <f t="shared" si="5"/>
        <v>21.95698091431856</v>
      </c>
      <c r="K58" s="16">
        <f t="shared" si="6"/>
        <v>2.4329296328922578</v>
      </c>
      <c r="L58" s="16">
        <f t="shared" si="7"/>
        <v>0.57543793337569116</v>
      </c>
      <c r="M58" s="16">
        <f t="shared" si="8"/>
        <v>-69.873701936010065</v>
      </c>
      <c r="N58" s="16">
        <f t="shared" si="9"/>
        <v>21.258979010631538</v>
      </c>
      <c r="O58" s="16">
        <f t="shared" si="10"/>
        <v>2.4929787393733824</v>
      </c>
      <c r="P58" s="16">
        <f t="shared" si="11"/>
        <v>0.56157719193060351</v>
      </c>
      <c r="Q58" s="16">
        <f t="shared" si="12"/>
        <v>-68.190633684557397</v>
      </c>
      <c r="R58" s="16">
        <f t="shared" si="13"/>
        <v>20.746907778684218</v>
      </c>
      <c r="S58" s="16">
        <f t="shared" si="14"/>
        <v>2.5398457061528368</v>
      </c>
      <c r="T58" s="16">
        <f t="shared" si="15"/>
        <v>0.55121458622800057</v>
      </c>
      <c r="U58" s="16">
        <f t="shared" si="16"/>
        <v>-66.932333561907441</v>
      </c>
      <c r="V58" s="16">
        <f t="shared" si="17"/>
        <v>20.364071673607256</v>
      </c>
      <c r="W58" s="16">
        <f t="shared" si="18"/>
        <v>2.5765128695965109</v>
      </c>
      <c r="X58" s="16">
        <f t="shared" si="19"/>
        <v>0.54337007841891505</v>
      </c>
      <c r="Y58" s="16">
        <f t="shared" si="20"/>
        <v>-65.979798512173602</v>
      </c>
      <c r="Z58" s="16">
        <f t="shared" si="21"/>
        <v>20.0742641771084</v>
      </c>
      <c r="AA58" s="16">
        <f t="shared" si="22"/>
        <v>2.6052376979938874</v>
      </c>
      <c r="AB58" s="16">
        <f t="shared" si="23"/>
        <v>0.53737898890302516</v>
      </c>
      <c r="AC58" s="16">
        <f t="shared" si="24"/>
        <v>-65.252318485527638</v>
      </c>
      <c r="AD58" s="16">
        <f t="shared" si="25"/>
        <v>19.852929366033361</v>
      </c>
      <c r="AE58" s="16">
        <f t="shared" si="26"/>
        <v>2.6277616294957404</v>
      </c>
      <c r="AF58" s="16">
        <f t="shared" si="27"/>
        <v>0.53277283003354292</v>
      </c>
      <c r="AG58" s="16">
        <f t="shared" si="28"/>
        <v>-64.693006432483031</v>
      </c>
      <c r="AH58" s="16">
        <f t="shared" si="29"/>
        <v>19.682759432759212</v>
      </c>
      <c r="AI58" s="16">
        <f t="shared" si="30"/>
        <v>2.6454368053979254</v>
      </c>
      <c r="AJ58" s="16">
        <f t="shared" si="31"/>
        <v>0.52921317082432162</v>
      </c>
      <c r="AK58" s="16">
        <f t="shared" si="32"/>
        <v>-64.260767693684912</v>
      </c>
      <c r="AL58" s="16">
        <f t="shared" si="33"/>
        <v>19.551251382933739</v>
      </c>
      <c r="AM58" s="16">
        <f t="shared" si="34"/>
        <v>2.6593160161049734</v>
      </c>
      <c r="AN58" s="16">
        <f t="shared" si="35"/>
        <v>0.52645115944156995</v>
      </c>
      <c r="AO58" s="16">
        <f t="shared" si="36"/>
        <v>-63.925384937511524</v>
      </c>
      <c r="AP58" s="16">
        <f t="shared" si="37"/>
        <v>19.449211634409362</v>
      </c>
      <c r="AQ58" s="16">
        <f t="shared" si="38"/>
        <v>2.6702204473368907</v>
      </c>
      <c r="AR58" s="16">
        <f t="shared" si="39"/>
        <v>0.52430128059137271</v>
      </c>
      <c r="AS58" s="16">
        <f t="shared" si="40"/>
        <v>-63.664331598368626</v>
      </c>
      <c r="AT58" s="16">
        <f t="shared" si="41"/>
        <v>19.369786510167675</v>
      </c>
    </row>
    <row r="59" spans="1:46" ht="15.75" x14ac:dyDescent="0.25">
      <c r="A59" s="5">
        <v>10</v>
      </c>
      <c r="B59" s="12">
        <v>-122.801</v>
      </c>
      <c r="C59" s="12">
        <v>38.825000000000003</v>
      </c>
      <c r="D59" s="22">
        <v>1.4</v>
      </c>
      <c r="E59" s="22">
        <f t="shared" si="0"/>
        <v>-171.92140000000001</v>
      </c>
      <c r="F59" s="22">
        <f t="shared" si="1"/>
        <v>54.355000000000004</v>
      </c>
      <c r="G59" s="18">
        <f t="shared" si="2"/>
        <v>4.5444804089322686</v>
      </c>
      <c r="H59" s="18">
        <f t="shared" si="3"/>
        <v>0.30806602163984942</v>
      </c>
      <c r="I59" s="18">
        <f t="shared" si="4"/>
        <v>-37.830815523395152</v>
      </c>
      <c r="J59" s="18">
        <f t="shared" si="5"/>
        <v>11.960663290167155</v>
      </c>
      <c r="K59" s="18">
        <f t="shared" si="6"/>
        <v>4.6165182952471504</v>
      </c>
      <c r="L59" s="18">
        <f t="shared" si="7"/>
        <v>0.30325884367042227</v>
      </c>
      <c r="M59" s="18">
        <f t="shared" si="8"/>
        <v>-37.240489261571526</v>
      </c>
      <c r="N59" s="18">
        <f t="shared" si="9"/>
        <v>11.774024605504147</v>
      </c>
      <c r="O59" s="18">
        <f t="shared" si="10"/>
        <v>4.6748351477847976</v>
      </c>
      <c r="P59" s="18">
        <f t="shared" si="11"/>
        <v>0.29947580090891535</v>
      </c>
      <c r="Q59" s="18">
        <f t="shared" si="12"/>
        <v>-36.775927827415714</v>
      </c>
      <c r="R59" s="18">
        <f t="shared" si="13"/>
        <v>11.62714797028864</v>
      </c>
      <c r="S59" s="18">
        <f t="shared" si="14"/>
        <v>4.7209119029280311</v>
      </c>
      <c r="T59" s="18">
        <f t="shared" si="15"/>
        <v>0.29655287554332116</v>
      </c>
      <c r="U59" s="18">
        <f t="shared" si="16"/>
        <v>-36.416989669595388</v>
      </c>
      <c r="V59" s="18">
        <f t="shared" si="17"/>
        <v>11.513665392969447</v>
      </c>
      <c r="W59" s="18">
        <f t="shared" si="18"/>
        <v>4.7571121630323709</v>
      </c>
      <c r="X59" s="18">
        <f t="shared" si="19"/>
        <v>0.29429619315672906</v>
      </c>
      <c r="Y59" s="18">
        <f t="shared" si="20"/>
        <v>-36.13986681583949</v>
      </c>
      <c r="Z59" s="18">
        <f t="shared" si="21"/>
        <v>11.426049699310008</v>
      </c>
      <c r="AA59" s="18">
        <f t="shared" si="22"/>
        <v>4.7855224280092381</v>
      </c>
      <c r="AB59" s="18">
        <f t="shared" si="23"/>
        <v>0.29254904162728906</v>
      </c>
      <c r="AC59" s="18">
        <f t="shared" si="24"/>
        <v>-35.925314860872724</v>
      </c>
      <c r="AD59" s="18">
        <f t="shared" si="25"/>
        <v>11.358216541179498</v>
      </c>
      <c r="AE59" s="18">
        <f t="shared" si="26"/>
        <v>4.8078220602714863</v>
      </c>
      <c r="AF59" s="18">
        <f t="shared" si="27"/>
        <v>0.29119214115027903</v>
      </c>
      <c r="AG59" s="18">
        <f t="shared" si="28"/>
        <v>-35.758686125395414</v>
      </c>
      <c r="AH59" s="18">
        <f t="shared" si="29"/>
        <v>11.305534880159584</v>
      </c>
      <c r="AI59" s="18">
        <f t="shared" si="30"/>
        <v>4.8253329774735159</v>
      </c>
      <c r="AJ59" s="18">
        <f t="shared" si="31"/>
        <v>0.29013541791535025</v>
      </c>
      <c r="AK59" s="18">
        <f t="shared" si="32"/>
        <v>-35.628919455422931</v>
      </c>
      <c r="AL59" s="18">
        <f t="shared" si="33"/>
        <v>11.264507600563475</v>
      </c>
      <c r="AM59" s="18">
        <f t="shared" si="34"/>
        <v>4.8390900216436759</v>
      </c>
      <c r="AN59" s="18">
        <f t="shared" si="35"/>
        <v>0.28931059222669042</v>
      </c>
      <c r="AO59" s="18">
        <f t="shared" si="36"/>
        <v>-35.527630036029812</v>
      </c>
      <c r="AP59" s="18">
        <f t="shared" si="37"/>
        <v>11.232483743201255</v>
      </c>
      <c r="AQ59" s="18">
        <f t="shared" si="38"/>
        <v>4.8499025975464685</v>
      </c>
      <c r="AR59" s="18">
        <f t="shared" si="39"/>
        <v>0.28866559107975698</v>
      </c>
      <c r="AS59" s="18">
        <f t="shared" si="40"/>
        <v>-35.448423250185236</v>
      </c>
      <c r="AT59" s="18">
        <f t="shared" si="41"/>
        <v>11.207441573671565</v>
      </c>
    </row>
    <row r="60" spans="1:46" ht="15.75" x14ac:dyDescent="0.25">
      <c r="A60" s="6">
        <v>11</v>
      </c>
      <c r="B60" s="11">
        <v>-122.80800000000001</v>
      </c>
      <c r="C60" s="11">
        <v>38.828000000000003</v>
      </c>
      <c r="D60" s="21">
        <v>1</v>
      </c>
      <c r="E60" s="21">
        <f t="shared" si="0"/>
        <v>-122.80800000000001</v>
      </c>
      <c r="F60" s="21">
        <f t="shared" si="1"/>
        <v>38.828000000000003</v>
      </c>
      <c r="G60" s="16">
        <f t="shared" si="2"/>
        <v>4.5517828081559193</v>
      </c>
      <c r="H60" s="16">
        <f t="shared" si="3"/>
        <v>0.21969413791189518</v>
      </c>
      <c r="I60" s="16">
        <f t="shared" si="4"/>
        <v>-26.980197688684022</v>
      </c>
      <c r="J60" s="16">
        <f t="shared" si="5"/>
        <v>8.5302839868430667</v>
      </c>
      <c r="K60" s="16">
        <f t="shared" si="6"/>
        <v>4.6238350579283036</v>
      </c>
      <c r="L60" s="16">
        <f t="shared" si="7"/>
        <v>0.21627069034076818</v>
      </c>
      <c r="M60" s="16">
        <f t="shared" si="8"/>
        <v>-26.559770939369059</v>
      </c>
      <c r="N60" s="16">
        <f t="shared" si="9"/>
        <v>8.3973583645513479</v>
      </c>
      <c r="O60" s="16">
        <f t="shared" si="10"/>
        <v>4.682158377822601</v>
      </c>
      <c r="P60" s="16">
        <f t="shared" si="11"/>
        <v>0.2135767138370577</v>
      </c>
      <c r="Q60" s="16">
        <f t="shared" si="12"/>
        <v>-26.228929072901384</v>
      </c>
      <c r="R60" s="16">
        <f t="shared" si="13"/>
        <v>8.2927566448652783</v>
      </c>
      <c r="S60" s="16">
        <f t="shared" si="14"/>
        <v>4.7282390561083858</v>
      </c>
      <c r="T60" s="16">
        <f t="shared" si="15"/>
        <v>0.21149522859004041</v>
      </c>
      <c r="U60" s="16">
        <f t="shared" si="16"/>
        <v>-25.973306032685684</v>
      </c>
      <c r="V60" s="16">
        <f t="shared" si="17"/>
        <v>8.2119367356940902</v>
      </c>
      <c r="W60" s="16">
        <f t="shared" si="18"/>
        <v>4.7644420583574849</v>
      </c>
      <c r="X60" s="16">
        <f t="shared" si="19"/>
        <v>0.20988816481582828</v>
      </c>
      <c r="Y60" s="16">
        <f t="shared" si="20"/>
        <v>-25.775945744702241</v>
      </c>
      <c r="Z60" s="16">
        <f t="shared" si="21"/>
        <v>8.1495376634689816</v>
      </c>
      <c r="AA60" s="16">
        <f t="shared" si="22"/>
        <v>4.7928543485818391</v>
      </c>
      <c r="AB60" s="16">
        <f t="shared" si="23"/>
        <v>0.20864393684233085</v>
      </c>
      <c r="AC60" s="16">
        <f t="shared" si="24"/>
        <v>-25.623144595732967</v>
      </c>
      <c r="AD60" s="16">
        <f t="shared" si="25"/>
        <v>8.1012267797140236</v>
      </c>
      <c r="AE60" s="16">
        <f t="shared" si="26"/>
        <v>4.8151555105796628</v>
      </c>
      <c r="AF60" s="16">
        <f t="shared" si="27"/>
        <v>0.2076776124473739</v>
      </c>
      <c r="AG60" s="16">
        <f t="shared" si="28"/>
        <v>-25.504472229437095</v>
      </c>
      <c r="AH60" s="16">
        <f t="shared" si="29"/>
        <v>8.0637063361066339</v>
      </c>
      <c r="AI60" s="16">
        <f t="shared" si="30"/>
        <v>4.8326675962393377</v>
      </c>
      <c r="AJ60" s="16">
        <f t="shared" si="31"/>
        <v>0.20692505331386235</v>
      </c>
      <c r="AK60" s="16">
        <f t="shared" si="32"/>
        <v>-25.412051947368809</v>
      </c>
      <c r="AL60" s="16">
        <f t="shared" si="33"/>
        <v>8.0344859700706479</v>
      </c>
      <c r="AM60" s="16">
        <f t="shared" si="34"/>
        <v>4.8464255391295401</v>
      </c>
      <c r="AN60" s="16">
        <f t="shared" si="35"/>
        <v>0.20633763831221652</v>
      </c>
      <c r="AO60" s="16">
        <f t="shared" si="36"/>
        <v>-25.339912685846688</v>
      </c>
      <c r="AP60" s="16">
        <f t="shared" si="37"/>
        <v>8.011677820386744</v>
      </c>
      <c r="AQ60" s="16">
        <f t="shared" si="38"/>
        <v>4.8572388097307488</v>
      </c>
      <c r="AR60" s="16">
        <f t="shared" si="39"/>
        <v>0.20587828582705262</v>
      </c>
      <c r="AS60" s="16">
        <f t="shared" si="40"/>
        <v>-25.28350052584868</v>
      </c>
      <c r="AT60" s="16">
        <f t="shared" si="41"/>
        <v>7.9938420820928</v>
      </c>
    </row>
    <row r="61" spans="1:46" ht="15.75" x14ac:dyDescent="0.25">
      <c r="A61" s="5">
        <v>12</v>
      </c>
      <c r="B61" s="12">
        <v>-116.43899999999999</v>
      </c>
      <c r="C61" s="12">
        <v>33.283000000000001</v>
      </c>
      <c r="D61" s="22">
        <v>1.5</v>
      </c>
      <c r="E61" s="22">
        <f t="shared" si="0"/>
        <v>-174.6585</v>
      </c>
      <c r="F61" s="22">
        <f t="shared" si="1"/>
        <v>49.924500000000002</v>
      </c>
      <c r="G61" s="18">
        <f t="shared" si="2"/>
        <v>3.8956137529666548</v>
      </c>
      <c r="H61" s="18">
        <f t="shared" si="3"/>
        <v>0.38504844040497965</v>
      </c>
      <c r="I61" s="18">
        <f t="shared" si="4"/>
        <v>-44.834655352315423</v>
      </c>
      <c r="J61" s="18">
        <f t="shared" si="5"/>
        <v>12.815567241998938</v>
      </c>
      <c r="K61" s="18">
        <f t="shared" si="6"/>
        <v>3.8255213508951877</v>
      </c>
      <c r="L61" s="18">
        <f t="shared" si="7"/>
        <v>0.392103418701086</v>
      </c>
      <c r="M61" s="18">
        <f t="shared" si="8"/>
        <v>-45.656129970135758</v>
      </c>
      <c r="N61" s="18">
        <f t="shared" si="9"/>
        <v>13.050378084628246</v>
      </c>
      <c r="O61" s="18">
        <f t="shared" si="10"/>
        <v>3.7683663580786293</v>
      </c>
      <c r="P61" s="18">
        <f t="shared" si="11"/>
        <v>0.39805047000918525</v>
      </c>
      <c r="Q61" s="18">
        <f t="shared" si="12"/>
        <v>-46.348598677399522</v>
      </c>
      <c r="R61" s="18">
        <f t="shared" si="13"/>
        <v>13.248313793315713</v>
      </c>
      <c r="S61" s="18">
        <f t="shared" si="14"/>
        <v>3.7231142939094926</v>
      </c>
      <c r="T61" s="18">
        <f t="shared" si="15"/>
        <v>0.40288851794149738</v>
      </c>
      <c r="U61" s="18">
        <f t="shared" si="16"/>
        <v>-46.911936140590015</v>
      </c>
      <c r="V61" s="18">
        <f t="shared" si="17"/>
        <v>13.409338542646859</v>
      </c>
      <c r="W61" s="18">
        <f t="shared" si="18"/>
        <v>3.6875507066364026</v>
      </c>
      <c r="X61" s="18">
        <f t="shared" si="19"/>
        <v>0.40677406748617273</v>
      </c>
      <c r="Y61" s="18">
        <f t="shared" si="20"/>
        <v>-47.36436564402247</v>
      </c>
      <c r="Z61" s="18">
        <f t="shared" si="21"/>
        <v>13.538661288142288</v>
      </c>
      <c r="AA61" s="18">
        <f t="shared" si="22"/>
        <v>3.6596442169865213</v>
      </c>
      <c r="AB61" s="18">
        <f t="shared" si="23"/>
        <v>0.40987590898525988</v>
      </c>
      <c r="AC61" s="18">
        <f t="shared" si="24"/>
        <v>-47.725540966334677</v>
      </c>
      <c r="AD61" s="18">
        <f t="shared" si="25"/>
        <v>13.641899878756405</v>
      </c>
      <c r="AE61" s="18">
        <f t="shared" si="26"/>
        <v>3.6377449235587966</v>
      </c>
      <c r="AF61" s="18">
        <f t="shared" si="27"/>
        <v>0.41234336973043006</v>
      </c>
      <c r="AG61" s="18">
        <f t="shared" si="28"/>
        <v>-48.01284962804155</v>
      </c>
      <c r="AH61" s="18">
        <f t="shared" si="29"/>
        <v>13.724024374737905</v>
      </c>
      <c r="AI61" s="18">
        <f t="shared" si="30"/>
        <v>3.6205518333509796</v>
      </c>
      <c r="AJ61" s="18">
        <f t="shared" si="31"/>
        <v>0.41430148470259137</v>
      </c>
      <c r="AK61" s="18">
        <f t="shared" si="32"/>
        <v>-48.240850577285038</v>
      </c>
      <c r="AL61" s="18">
        <f t="shared" si="33"/>
        <v>13.789196315356349</v>
      </c>
      <c r="AM61" s="18">
        <f t="shared" si="34"/>
        <v>3.6070466421504448</v>
      </c>
      <c r="AN61" s="18">
        <f t="shared" si="35"/>
        <v>0.41585267638949402</v>
      </c>
      <c r="AO61" s="18">
        <f t="shared" si="36"/>
        <v>-48.421469786116297</v>
      </c>
      <c r="AP61" s="18">
        <f t="shared" si="37"/>
        <v>13.84082462827153</v>
      </c>
      <c r="AQ61" s="18">
        <f t="shared" si="38"/>
        <v>3.5964333132124526</v>
      </c>
      <c r="AR61" s="18">
        <f t="shared" si="39"/>
        <v>0.41707988703401</v>
      </c>
      <c r="AS61" s="18">
        <f t="shared" si="40"/>
        <v>-48.564364966353089</v>
      </c>
      <c r="AT61" s="18">
        <f t="shared" si="41"/>
        <v>13.881669880152955</v>
      </c>
    </row>
    <row r="62" spans="1:46" ht="15.75" x14ac:dyDescent="0.25">
      <c r="A62" s="6">
        <v>13</v>
      </c>
      <c r="B62" s="11">
        <v>-118.57</v>
      </c>
      <c r="C62" s="11">
        <v>35.353000000000002</v>
      </c>
      <c r="D62" s="21">
        <v>1.5</v>
      </c>
      <c r="E62" s="21">
        <f t="shared" si="0"/>
        <v>-177.85499999999999</v>
      </c>
      <c r="F62" s="21">
        <f t="shared" si="1"/>
        <v>53.029499999999999</v>
      </c>
      <c r="G62" s="16">
        <f t="shared" si="2"/>
        <v>0.92919270233806472</v>
      </c>
      <c r="H62" s="16">
        <f t="shared" si="3"/>
        <v>1.6143045422393563</v>
      </c>
      <c r="I62" s="16">
        <f t="shared" si="4"/>
        <v>-191.40808957332047</v>
      </c>
      <c r="J62" s="16">
        <f t="shared" si="5"/>
        <v>57.070508481787961</v>
      </c>
      <c r="K62" s="16">
        <f t="shared" si="6"/>
        <v>0.85671477346136227</v>
      </c>
      <c r="L62" s="16">
        <f t="shared" si="7"/>
        <v>1.7508744409059147</v>
      </c>
      <c r="M62" s="16">
        <f t="shared" si="8"/>
        <v>-207.60118245821428</v>
      </c>
      <c r="N62" s="16">
        <f t="shared" si="9"/>
        <v>61.898664109346797</v>
      </c>
      <c r="O62" s="16">
        <f t="shared" si="10"/>
        <v>0.79864159876351792</v>
      </c>
      <c r="P62" s="16">
        <f t="shared" si="11"/>
        <v>1.8781891681103855</v>
      </c>
      <c r="Q62" s="16">
        <f t="shared" si="12"/>
        <v>-222.69688966284841</v>
      </c>
      <c r="R62" s="16">
        <f t="shared" si="13"/>
        <v>66.399621660206464</v>
      </c>
      <c r="S62" s="16">
        <f t="shared" si="14"/>
        <v>0.75290313958508537</v>
      </c>
      <c r="T62" s="16">
        <f t="shared" si="15"/>
        <v>1.9922881458916875</v>
      </c>
      <c r="U62" s="16">
        <f t="shared" si="16"/>
        <v>-236.22560545837734</v>
      </c>
      <c r="V62" s="16">
        <f t="shared" si="17"/>
        <v>70.433362821708826</v>
      </c>
      <c r="W62" s="16">
        <f t="shared" si="18"/>
        <v>0.717053029765921</v>
      </c>
      <c r="X62" s="16">
        <f t="shared" si="19"/>
        <v>2.0918954913134788</v>
      </c>
      <c r="Y62" s="16">
        <f t="shared" si="20"/>
        <v>-248.0360484050392</v>
      </c>
      <c r="Z62" s="16">
        <f t="shared" si="21"/>
        <v>73.954781304405415</v>
      </c>
      <c r="AA62" s="16">
        <f t="shared" si="22"/>
        <v>0.6889756348548024</v>
      </c>
      <c r="AB62" s="16">
        <f t="shared" si="23"/>
        <v>2.1771452053106586</v>
      </c>
      <c r="AC62" s="16">
        <f t="shared" si="24"/>
        <v>-258.14410699368477</v>
      </c>
      <c r="AD62" s="16">
        <f t="shared" si="25"/>
        <v>76.968614443347704</v>
      </c>
      <c r="AE62" s="16">
        <f t="shared" si="26"/>
        <v>0.66697677114734366</v>
      </c>
      <c r="AF62" s="16">
        <f t="shared" si="27"/>
        <v>2.2489538839856102</v>
      </c>
      <c r="AG62" s="16">
        <f t="shared" si="28"/>
        <v>-266.65846202417379</v>
      </c>
      <c r="AH62" s="16">
        <f t="shared" si="29"/>
        <v>79.50726666054328</v>
      </c>
      <c r="AI62" s="16">
        <f t="shared" si="30"/>
        <v>0.64972825475982676</v>
      </c>
      <c r="AJ62" s="16">
        <f t="shared" si="31"/>
        <v>2.308657487205136</v>
      </c>
      <c r="AK62" s="16">
        <f t="shared" si="32"/>
        <v>-273.73751825791294</v>
      </c>
      <c r="AL62" s="16">
        <f t="shared" si="33"/>
        <v>81.617968145163161</v>
      </c>
      <c r="AM62" s="16">
        <f t="shared" si="34"/>
        <v>0.63619446853140693</v>
      </c>
      <c r="AN62" s="16">
        <f t="shared" si="35"/>
        <v>2.357769635222708</v>
      </c>
      <c r="AO62" s="16">
        <f t="shared" si="36"/>
        <v>-279.56074564835649</v>
      </c>
      <c r="AP62" s="16">
        <f t="shared" si="37"/>
        <v>83.354229914028394</v>
      </c>
      <c r="AQ62" s="16">
        <f t="shared" si="38"/>
        <v>0.62556839694957445</v>
      </c>
      <c r="AR62" s="16">
        <f t="shared" si="39"/>
        <v>2.397819338883437</v>
      </c>
      <c r="AS62" s="16">
        <f t="shared" si="40"/>
        <v>-284.3094390114091</v>
      </c>
      <c r="AT62" s="16">
        <f t="shared" si="41"/>
        <v>84.770107087546137</v>
      </c>
    </row>
    <row r="63" spans="1:46" ht="15.75" x14ac:dyDescent="0.25">
      <c r="A63" s="5">
        <v>14</v>
      </c>
      <c r="B63" s="12">
        <v>-116.76</v>
      </c>
      <c r="C63" s="12">
        <v>34.252000000000002</v>
      </c>
      <c r="D63" s="22">
        <v>1.5</v>
      </c>
      <c r="E63" s="22">
        <f t="shared" si="0"/>
        <v>-175.14000000000001</v>
      </c>
      <c r="F63" s="22">
        <f t="shared" si="1"/>
        <v>51.378</v>
      </c>
      <c r="G63" s="18">
        <f t="shared" si="2"/>
        <v>3.0436856280080047</v>
      </c>
      <c r="H63" s="18">
        <f t="shared" si="3"/>
        <v>0.49282356436453073</v>
      </c>
      <c r="I63" s="18">
        <f t="shared" si="4"/>
        <v>-57.542079375202611</v>
      </c>
      <c r="J63" s="18">
        <f t="shared" si="5"/>
        <v>16.880192726613906</v>
      </c>
      <c r="K63" s="18">
        <f t="shared" si="6"/>
        <v>2.9688120645923952</v>
      </c>
      <c r="L63" s="18">
        <f t="shared" si="7"/>
        <v>0.50525259510016962</v>
      </c>
      <c r="M63" s="18">
        <f t="shared" si="8"/>
        <v>-58.993293003895808</v>
      </c>
      <c r="N63" s="18">
        <f t="shared" si="9"/>
        <v>17.30591188737101</v>
      </c>
      <c r="O63" s="18">
        <f t="shared" si="10"/>
        <v>2.9094010609081544</v>
      </c>
      <c r="P63" s="18">
        <f t="shared" si="11"/>
        <v>0.51557003266224932</v>
      </c>
      <c r="Q63" s="18">
        <f t="shared" si="12"/>
        <v>-60.197957013644235</v>
      </c>
      <c r="R63" s="18">
        <f t="shared" si="13"/>
        <v>17.659304758747364</v>
      </c>
      <c r="S63" s="18">
        <f t="shared" si="14"/>
        <v>2.8627138677852608</v>
      </c>
      <c r="T63" s="18">
        <f t="shared" si="15"/>
        <v>0.52397831892311164</v>
      </c>
      <c r="U63" s="18">
        <f t="shared" si="16"/>
        <v>-61.179708517462529</v>
      </c>
      <c r="V63" s="18">
        <f t="shared" si="17"/>
        <v>17.947305379754422</v>
      </c>
      <c r="W63" s="18">
        <f t="shared" si="18"/>
        <v>2.8261040646236393</v>
      </c>
      <c r="X63" s="18">
        <f t="shared" si="19"/>
        <v>0.53076601770492815</v>
      </c>
      <c r="Y63" s="18">
        <f t="shared" si="20"/>
        <v>-61.972240227227417</v>
      </c>
      <c r="Z63" s="18">
        <f t="shared" si="21"/>
        <v>18.1797976384292</v>
      </c>
      <c r="AA63" s="18">
        <f t="shared" si="22"/>
        <v>2.7973979373717994</v>
      </c>
      <c r="AB63" s="18">
        <f t="shared" si="23"/>
        <v>0.53621259240981434</v>
      </c>
      <c r="AC63" s="18">
        <f t="shared" si="24"/>
        <v>-62.608182289769928</v>
      </c>
      <c r="AD63" s="18">
        <f t="shared" si="25"/>
        <v>18.36635371522096</v>
      </c>
      <c r="AE63" s="18">
        <f t="shared" si="26"/>
        <v>2.7748779794111424</v>
      </c>
      <c r="AF63" s="18">
        <f t="shared" si="27"/>
        <v>0.54056430990104842</v>
      </c>
      <c r="AG63" s="18">
        <f t="shared" si="28"/>
        <v>-63.116288824046421</v>
      </c>
      <c r="AH63" s="18">
        <f t="shared" si="29"/>
        <v>18.515408742730713</v>
      </c>
      <c r="AI63" s="18">
        <f t="shared" si="30"/>
        <v>2.7572004947479223</v>
      </c>
      <c r="AJ63" s="18">
        <f t="shared" si="31"/>
        <v>0.54403007792044444</v>
      </c>
      <c r="AK63" s="18">
        <f t="shared" si="32"/>
        <v>-63.52095189799109</v>
      </c>
      <c r="AL63" s="18">
        <f t="shared" si="33"/>
        <v>18.634118228931062</v>
      </c>
      <c r="AM63" s="18">
        <f t="shared" si="34"/>
        <v>2.7433163459062833</v>
      </c>
      <c r="AN63" s="18">
        <f t="shared" si="35"/>
        <v>0.54678345872811085</v>
      </c>
      <c r="AO63" s="18">
        <f t="shared" si="36"/>
        <v>-63.842436641094224</v>
      </c>
      <c r="AP63" s="18">
        <f t="shared" si="37"/>
        <v>18.728427028355252</v>
      </c>
      <c r="AQ63" s="18">
        <f t="shared" si="38"/>
        <v>2.7324061308067567</v>
      </c>
      <c r="AR63" s="18">
        <f t="shared" si="39"/>
        <v>0.54896670853139884</v>
      </c>
      <c r="AS63" s="18">
        <f t="shared" si="40"/>
        <v>-64.097352888126139</v>
      </c>
      <c r="AT63" s="18">
        <f t="shared" si="41"/>
        <v>18.803207700617474</v>
      </c>
    </row>
    <row r="64" spans="1:46" ht="15.75" x14ac:dyDescent="0.25">
      <c r="A64" s="6">
        <v>15</v>
      </c>
      <c r="B64" s="11">
        <v>-116.604</v>
      </c>
      <c r="C64" s="11">
        <v>32.561999999999998</v>
      </c>
      <c r="D64" s="21">
        <v>1.1000000000000001</v>
      </c>
      <c r="E64" s="21">
        <f t="shared" si="0"/>
        <v>-128.26440000000002</v>
      </c>
      <c r="F64" s="21">
        <f t="shared" si="1"/>
        <v>35.818199999999997</v>
      </c>
      <c r="G64" s="16">
        <f t="shared" si="2"/>
        <v>4.3107186833344091</v>
      </c>
      <c r="H64" s="16">
        <f t="shared" si="3"/>
        <v>0.25517786726670194</v>
      </c>
      <c r="I64" s="16">
        <f t="shared" si="4"/>
        <v>-29.75476003476652</v>
      </c>
      <c r="J64" s="16">
        <f t="shared" si="5"/>
        <v>8.3091017139383485</v>
      </c>
      <c r="K64" s="16">
        <f t="shared" si="6"/>
        <v>4.2466582946683005</v>
      </c>
      <c r="L64" s="16">
        <f t="shared" si="7"/>
        <v>0.25902719825163595</v>
      </c>
      <c r="M64" s="16">
        <f t="shared" si="8"/>
        <v>-30.203607424933761</v>
      </c>
      <c r="N64" s="16">
        <f t="shared" si="9"/>
        <v>8.4344436294697687</v>
      </c>
      <c r="O64" s="16">
        <f t="shared" si="10"/>
        <v>4.1929443560617674</v>
      </c>
      <c r="P64" s="16">
        <f t="shared" si="11"/>
        <v>0.26234548007051961</v>
      </c>
      <c r="Q64" s="16">
        <f t="shared" si="12"/>
        <v>-30.590532358142873</v>
      </c>
      <c r="R64" s="16">
        <f t="shared" si="13"/>
        <v>8.5424935220562581</v>
      </c>
      <c r="S64" s="16">
        <f t="shared" si="14"/>
        <v>4.1501142103361479</v>
      </c>
      <c r="T64" s="16">
        <f t="shared" si="15"/>
        <v>0.26505294655756068</v>
      </c>
      <c r="U64" s="16">
        <f t="shared" si="16"/>
        <v>-30.906233780397805</v>
      </c>
      <c r="V64" s="16">
        <f t="shared" si="17"/>
        <v>8.6306540458072885</v>
      </c>
      <c r="W64" s="16">
        <f t="shared" si="18"/>
        <v>4.1163918094482632</v>
      </c>
      <c r="X64" s="16">
        <f t="shared" si="19"/>
        <v>0.26722431948173503</v>
      </c>
      <c r="Y64" s="16">
        <f t="shared" si="20"/>
        <v>-31.159424548848236</v>
      </c>
      <c r="Z64" s="16">
        <f t="shared" si="21"/>
        <v>8.7013582909642544</v>
      </c>
      <c r="AA64" s="16">
        <f t="shared" si="22"/>
        <v>4.0899185525241641</v>
      </c>
      <c r="AB64" s="16">
        <f t="shared" si="23"/>
        <v>0.26895401115533607</v>
      </c>
      <c r="AC64" s="16">
        <f t="shared" si="24"/>
        <v>-31.361113516756813</v>
      </c>
      <c r="AD64" s="16">
        <f t="shared" si="25"/>
        <v>8.7576805112400518</v>
      </c>
      <c r="AE64" s="16">
        <f t="shared" si="26"/>
        <v>4.0691427233295485</v>
      </c>
      <c r="AF64" s="16">
        <f t="shared" si="27"/>
        <v>0.27032721012546163</v>
      </c>
      <c r="AG64" s="16">
        <f t="shared" si="28"/>
        <v>-31.521234009469332</v>
      </c>
      <c r="AH64" s="16">
        <f t="shared" si="29"/>
        <v>8.8023946161052802</v>
      </c>
      <c r="AI64" s="16">
        <f t="shared" si="30"/>
        <v>4.0528321553882201</v>
      </c>
      <c r="AJ64" s="16">
        <f t="shared" si="31"/>
        <v>0.27141513830952896</v>
      </c>
      <c r="AK64" s="16">
        <f t="shared" si="32"/>
        <v>-31.648090787444318</v>
      </c>
      <c r="AL64" s="16">
        <f t="shared" si="33"/>
        <v>8.8378197336348805</v>
      </c>
      <c r="AM64" s="16">
        <f t="shared" si="34"/>
        <v>4.0400207396275434</v>
      </c>
      <c r="AN64" s="16">
        <f t="shared" si="35"/>
        <v>0.27227582997542016</v>
      </c>
      <c r="AO64" s="16">
        <f t="shared" si="36"/>
        <v>-31.748450878453891</v>
      </c>
      <c r="AP64" s="16">
        <f t="shared" si="37"/>
        <v>8.8658455756596286</v>
      </c>
      <c r="AQ64" s="16">
        <f t="shared" si="38"/>
        <v>4.0299530020418475</v>
      </c>
      <c r="AR64" s="16">
        <f t="shared" si="39"/>
        <v>0.27295603681796426</v>
      </c>
      <c r="AS64" s="16">
        <f t="shared" si="40"/>
        <v>-31.827765717121906</v>
      </c>
      <c r="AT64" s="16">
        <f t="shared" si="41"/>
        <v>8.8879944708665501</v>
      </c>
    </row>
    <row r="65" spans="1:46" ht="15.75" x14ac:dyDescent="0.25">
      <c r="A65" s="5">
        <v>16</v>
      </c>
      <c r="B65" s="12">
        <v>-122.788</v>
      </c>
      <c r="C65" s="12">
        <v>38.823</v>
      </c>
      <c r="D65" s="22">
        <v>1.3</v>
      </c>
      <c r="E65" s="22">
        <f t="shared" si="0"/>
        <v>-159.62440000000001</v>
      </c>
      <c r="F65" s="22">
        <f t="shared" si="1"/>
        <v>50.469900000000003</v>
      </c>
      <c r="G65" s="18">
        <f t="shared" si="2"/>
        <v>4.5332064026220369</v>
      </c>
      <c r="H65" s="18">
        <f t="shared" si="3"/>
        <v>0.28677273535307624</v>
      </c>
      <c r="I65" s="18">
        <f t="shared" si="4"/>
        <v>-35.212250628533525</v>
      </c>
      <c r="J65" s="18">
        <f t="shared" si="5"/>
        <v>11.133377904612479</v>
      </c>
      <c r="K65" s="18">
        <f t="shared" si="6"/>
        <v>4.605198828097512</v>
      </c>
      <c r="L65" s="18">
        <f t="shared" si="7"/>
        <v>0.28228965752105273</v>
      </c>
      <c r="M65" s="18">
        <f t="shared" si="8"/>
        <v>-34.661782467695026</v>
      </c>
      <c r="N65" s="18">
        <f t="shared" si="9"/>
        <v>10.959331373939831</v>
      </c>
      <c r="O65" s="18">
        <f t="shared" si="10"/>
        <v>4.6634950021177453</v>
      </c>
      <c r="P65" s="18">
        <f t="shared" si="11"/>
        <v>0.27876088629014406</v>
      </c>
      <c r="Q65" s="18">
        <f t="shared" si="12"/>
        <v>-34.228491705794212</v>
      </c>
      <c r="R65" s="18">
        <f t="shared" si="13"/>
        <v>10.822333888442264</v>
      </c>
      <c r="S65" s="18">
        <f t="shared" si="14"/>
        <v>4.709559145653893</v>
      </c>
      <c r="T65" s="18">
        <f t="shared" si="15"/>
        <v>0.27603432928529514</v>
      </c>
      <c r="U65" s="18">
        <f t="shared" si="16"/>
        <v>-33.893703224282824</v>
      </c>
      <c r="V65" s="18">
        <f t="shared" si="17"/>
        <v>10.716480765843015</v>
      </c>
      <c r="W65" s="18">
        <f t="shared" si="18"/>
        <v>4.7457505612243418</v>
      </c>
      <c r="X65" s="18">
        <f t="shared" si="19"/>
        <v>0.27392927277337076</v>
      </c>
      <c r="Y65" s="18">
        <f t="shared" si="20"/>
        <v>-33.635227545296651</v>
      </c>
      <c r="Z65" s="18">
        <f t="shared" si="21"/>
        <v>10.634756156880572</v>
      </c>
      <c r="AA65" s="18">
        <f t="shared" si="22"/>
        <v>4.7741542789025004</v>
      </c>
      <c r="AB65" s="18">
        <f t="shared" si="23"/>
        <v>0.27229953706038351</v>
      </c>
      <c r="AC65" s="18">
        <f t="shared" si="24"/>
        <v>-33.435115556570373</v>
      </c>
      <c r="AD65" s="18">
        <f t="shared" si="25"/>
        <v>10.57148492729527</v>
      </c>
      <c r="AE65" s="18">
        <f t="shared" si="26"/>
        <v>4.7964489573925011</v>
      </c>
      <c r="AF65" s="18">
        <f t="shared" si="27"/>
        <v>0.27103384431859368</v>
      </c>
      <c r="AG65" s="18">
        <f t="shared" si="28"/>
        <v>-33.279703676191481</v>
      </c>
      <c r="AH65" s="18">
        <f t="shared" si="29"/>
        <v>10.522346937980762</v>
      </c>
      <c r="AI65" s="18">
        <f t="shared" si="30"/>
        <v>4.8139560858888215</v>
      </c>
      <c r="AJ65" s="18">
        <f t="shared" si="31"/>
        <v>0.27004816346594807</v>
      </c>
      <c r="AK65" s="18">
        <f t="shared" si="32"/>
        <v>-33.158673895656833</v>
      </c>
      <c r="AL65" s="18">
        <f t="shared" si="33"/>
        <v>10.484079850238503</v>
      </c>
      <c r="AM65" s="18">
        <f t="shared" si="34"/>
        <v>4.8277102130884106</v>
      </c>
      <c r="AN65" s="18">
        <f t="shared" si="35"/>
        <v>0.26927879732208626</v>
      </c>
      <c r="AO65" s="18">
        <f t="shared" si="36"/>
        <v>-33.064204965584331</v>
      </c>
      <c r="AP65" s="18">
        <f t="shared" si="37"/>
        <v>10.454210748435356</v>
      </c>
      <c r="AQ65" s="18">
        <f t="shared" si="38"/>
        <v>4.8385205324816587</v>
      </c>
      <c r="AR65" s="18">
        <f t="shared" si="39"/>
        <v>0.26867716924479701</v>
      </c>
      <c r="AS65" s="18">
        <f t="shared" si="40"/>
        <v>-32.990332257230136</v>
      </c>
      <c r="AT65" s="18">
        <f t="shared" si="41"/>
        <v>10.430853741590756</v>
      </c>
    </row>
    <row r="66" spans="1:46" ht="15.75" x14ac:dyDescent="0.25">
      <c r="A66" s="6">
        <v>17</v>
      </c>
      <c r="B66" s="11">
        <v>-121.017</v>
      </c>
      <c r="C66" s="11">
        <v>36.442</v>
      </c>
      <c r="D66" s="21">
        <v>1.3</v>
      </c>
      <c r="E66" s="21">
        <f t="shared" si="0"/>
        <v>-157.32210000000001</v>
      </c>
      <c r="F66" s="21">
        <f t="shared" si="1"/>
        <v>47.374600000000001</v>
      </c>
      <c r="G66" s="16">
        <f t="shared" si="2"/>
        <v>1.7895148633058795</v>
      </c>
      <c r="H66" s="16">
        <f t="shared" si="3"/>
        <v>0.72645387118966487</v>
      </c>
      <c r="I66" s="16">
        <f t="shared" si="4"/>
        <v>-87.913268129759672</v>
      </c>
      <c r="J66" s="16">
        <f t="shared" si="5"/>
        <v>26.473431973893764</v>
      </c>
      <c r="K66" s="16">
        <f t="shared" si="6"/>
        <v>1.8678646734787574</v>
      </c>
      <c r="L66" s="16">
        <f t="shared" si="7"/>
        <v>0.695981897649388</v>
      </c>
      <c r="M66" s="16">
        <f t="shared" si="8"/>
        <v>-84.225641307835986</v>
      </c>
      <c r="N66" s="16">
        <f t="shared" si="9"/>
        <v>25.362972314138997</v>
      </c>
      <c r="O66" s="16">
        <f t="shared" si="10"/>
        <v>1.9272657329430705</v>
      </c>
      <c r="P66" s="16">
        <f t="shared" si="11"/>
        <v>0.67453074984880701</v>
      </c>
      <c r="Q66" s="16">
        <f t="shared" si="12"/>
        <v>-81.629687754453087</v>
      </c>
      <c r="R66" s="16">
        <f t="shared" si="13"/>
        <v>24.581249585990225</v>
      </c>
      <c r="S66" s="16">
        <f t="shared" si="14"/>
        <v>1.9733361559508638</v>
      </c>
      <c r="T66" s="16">
        <f t="shared" si="15"/>
        <v>0.65878284147365018</v>
      </c>
      <c r="U66" s="16">
        <f t="shared" si="16"/>
        <v>-79.723923126616725</v>
      </c>
      <c r="V66" s="16">
        <f t="shared" si="17"/>
        <v>24.007364308982758</v>
      </c>
      <c r="W66" s="16">
        <f t="shared" si="18"/>
        <v>2.0093226691737289</v>
      </c>
      <c r="X66" s="16">
        <f t="shared" si="19"/>
        <v>0.64698419021698705</v>
      </c>
      <c r="Y66" s="16">
        <f t="shared" si="20"/>
        <v>-78.29608574748913</v>
      </c>
      <c r="Z66" s="16">
        <f t="shared" si="21"/>
        <v>23.577397859887444</v>
      </c>
      <c r="AA66" s="16">
        <f t="shared" si="22"/>
        <v>2.0375041426578102</v>
      </c>
      <c r="AB66" s="16">
        <f t="shared" si="23"/>
        <v>0.63803551255813529</v>
      </c>
      <c r="AC66" s="16">
        <f t="shared" si="24"/>
        <v>-77.213143623247859</v>
      </c>
      <c r="AD66" s="16">
        <f t="shared" si="25"/>
        <v>23.251290148643566</v>
      </c>
      <c r="AE66" s="16">
        <f t="shared" si="26"/>
        <v>2.0596010366834774</v>
      </c>
      <c r="AF66" s="16">
        <f t="shared" si="27"/>
        <v>0.6311902047269099</v>
      </c>
      <c r="AG66" s="16">
        <f t="shared" si="28"/>
        <v>-76.384745005436457</v>
      </c>
      <c r="AH66" s="16">
        <f t="shared" si="29"/>
        <v>23.001833440658054</v>
      </c>
      <c r="AI66" s="16">
        <f t="shared" si="30"/>
        <v>2.0769415769569015</v>
      </c>
      <c r="AJ66" s="16">
        <f t="shared" si="31"/>
        <v>0.62592035058816498</v>
      </c>
      <c r="AK66" s="16">
        <f t="shared" si="32"/>
        <v>-75.747003067127963</v>
      </c>
      <c r="AL66" s="16">
        <f t="shared" si="33"/>
        <v>22.80978941613391</v>
      </c>
      <c r="AM66" s="16">
        <f t="shared" si="34"/>
        <v>2.0905585069292427</v>
      </c>
      <c r="AN66" s="16">
        <f t="shared" si="35"/>
        <v>0.62184339528939092</v>
      </c>
      <c r="AO66" s="16">
        <f t="shared" si="36"/>
        <v>-75.253622167736225</v>
      </c>
      <c r="AP66" s="16">
        <f t="shared" si="37"/>
        <v>22.661217011135985</v>
      </c>
      <c r="AQ66" s="16">
        <f t="shared" si="38"/>
        <v>2.1012571929834785</v>
      </c>
      <c r="AR66" s="16">
        <f t="shared" si="39"/>
        <v>0.61867723967392574</v>
      </c>
      <c r="AS66" s="16">
        <f t="shared" si="40"/>
        <v>-74.870463513619484</v>
      </c>
      <c r="AT66" s="16">
        <f t="shared" si="41"/>
        <v>22.545835968197203</v>
      </c>
    </row>
    <row r="67" spans="1:46" ht="15.75" x14ac:dyDescent="0.25">
      <c r="A67" s="5">
        <v>18</v>
      </c>
      <c r="B67" s="12">
        <v>-122.794</v>
      </c>
      <c r="C67" s="12">
        <v>38.82</v>
      </c>
      <c r="D67" s="22">
        <v>1.7</v>
      </c>
      <c r="E67" s="22">
        <f t="shared" si="0"/>
        <v>-208.74979999999999</v>
      </c>
      <c r="F67" s="22">
        <f t="shared" si="1"/>
        <v>65.994</v>
      </c>
      <c r="G67" s="18">
        <f t="shared" si="2"/>
        <v>4.5359008782758341</v>
      </c>
      <c r="H67" s="18">
        <f t="shared" si="3"/>
        <v>0.37478773139464994</v>
      </c>
      <c r="I67" s="18">
        <f t="shared" si="4"/>
        <v>-46.021684688874643</v>
      </c>
      <c r="J67" s="18">
        <f t="shared" si="5"/>
        <v>14.54925973274031</v>
      </c>
      <c r="K67" s="18">
        <f t="shared" si="6"/>
        <v>4.6079347438696656</v>
      </c>
      <c r="L67" s="18">
        <f t="shared" si="7"/>
        <v>0.36892883569188062</v>
      </c>
      <c r="M67" s="18">
        <f t="shared" si="8"/>
        <v>-45.302247449948794</v>
      </c>
      <c r="N67" s="18">
        <f t="shared" si="9"/>
        <v>14.321817401558807</v>
      </c>
      <c r="O67" s="18">
        <f t="shared" si="10"/>
        <v>4.6662498844110614</v>
      </c>
      <c r="P67" s="18">
        <f t="shared" si="11"/>
        <v>0.36431825172486687</v>
      </c>
      <c r="Q67" s="18">
        <f t="shared" si="12"/>
        <v>-44.736095402303299</v>
      </c>
      <c r="R67" s="18">
        <f t="shared" si="13"/>
        <v>14.142834531959332</v>
      </c>
      <c r="S67" s="18">
        <f t="shared" si="14"/>
        <v>4.7123256320494846</v>
      </c>
      <c r="T67" s="18">
        <f t="shared" si="15"/>
        <v>0.3607560539615417</v>
      </c>
      <c r="U67" s="18">
        <f t="shared" si="16"/>
        <v>-44.298678890153553</v>
      </c>
      <c r="V67" s="18">
        <f t="shared" si="17"/>
        <v>14.004550014787048</v>
      </c>
      <c r="W67" s="18">
        <f t="shared" si="18"/>
        <v>4.7485252022056681</v>
      </c>
      <c r="X67" s="18">
        <f t="shared" si="19"/>
        <v>0.35800589185256043</v>
      </c>
      <c r="Y67" s="18">
        <f t="shared" si="20"/>
        <v>-43.960975484143304</v>
      </c>
      <c r="Z67" s="18">
        <f t="shared" si="21"/>
        <v>13.897788721716395</v>
      </c>
      <c r="AA67" s="18">
        <f t="shared" si="22"/>
        <v>4.7769349652795308</v>
      </c>
      <c r="AB67" s="18">
        <f t="shared" si="23"/>
        <v>0.35587673107467593</v>
      </c>
      <c r="AC67" s="18">
        <f t="shared" si="24"/>
        <v>-43.699527315583758</v>
      </c>
      <c r="AD67" s="18">
        <f t="shared" si="25"/>
        <v>13.81513470031892</v>
      </c>
      <c r="AE67" s="18">
        <f t="shared" si="26"/>
        <v>4.7992342228085985</v>
      </c>
      <c r="AF67" s="18">
        <f t="shared" si="27"/>
        <v>0.35422317833971628</v>
      </c>
      <c r="AG67" s="18">
        <f t="shared" si="28"/>
        <v>-43.496480961047126</v>
      </c>
      <c r="AH67" s="18">
        <f t="shared" si="29"/>
        <v>13.750943783147788</v>
      </c>
      <c r="AI67" s="18">
        <f t="shared" si="30"/>
        <v>4.8167448563338189</v>
      </c>
      <c r="AJ67" s="18">
        <f t="shared" si="31"/>
        <v>0.3529354472169251</v>
      </c>
      <c r="AK67" s="18">
        <f t="shared" si="32"/>
        <v>-43.338355305555098</v>
      </c>
      <c r="AL67" s="18">
        <f t="shared" si="33"/>
        <v>13.700954060961033</v>
      </c>
      <c r="AM67" s="18">
        <f t="shared" si="34"/>
        <v>4.8305016838292536</v>
      </c>
      <c r="AN67" s="18">
        <f t="shared" si="35"/>
        <v>0.35193031930637264</v>
      </c>
      <c r="AO67" s="18">
        <f t="shared" si="36"/>
        <v>-43.214931628906726</v>
      </c>
      <c r="AP67" s="18">
        <f t="shared" si="37"/>
        <v>13.661934995473386</v>
      </c>
      <c r="AQ67" s="18">
        <f t="shared" si="38"/>
        <v>4.8413140931527359</v>
      </c>
      <c r="AR67" s="18">
        <f t="shared" si="39"/>
        <v>0.35114433133028444</v>
      </c>
      <c r="AS67" s="18">
        <f t="shared" si="40"/>
        <v>-43.118417021370952</v>
      </c>
      <c r="AT67" s="18">
        <f t="shared" si="41"/>
        <v>13.631422942241644</v>
      </c>
    </row>
    <row r="68" spans="1:46" ht="15.75" x14ac:dyDescent="0.25">
      <c r="A68" s="6">
        <v>19</v>
      </c>
      <c r="B68" s="11">
        <v>-123.395</v>
      </c>
      <c r="C68" s="11">
        <v>39.548000000000002</v>
      </c>
      <c r="D68" s="21">
        <v>1.9</v>
      </c>
      <c r="E68" s="21">
        <f t="shared" si="0"/>
        <v>-234.45049999999998</v>
      </c>
      <c r="F68" s="21">
        <f t="shared" si="1"/>
        <v>75.141199999999998</v>
      </c>
      <c r="G68" s="16">
        <f t="shared" si="2"/>
        <v>5.4662090430825252</v>
      </c>
      <c r="H68" s="16">
        <f t="shared" si="3"/>
        <v>0.34759007294176675</v>
      </c>
      <c r="I68" s="16">
        <f t="shared" si="4"/>
        <v>-42.890877050649301</v>
      </c>
      <c r="J68" s="16">
        <f t="shared" si="5"/>
        <v>13.746492204700992</v>
      </c>
      <c r="K68" s="16">
        <f t="shared" si="6"/>
        <v>5.5372009630975993</v>
      </c>
      <c r="L68" s="16">
        <f t="shared" si="7"/>
        <v>0.34313365410835828</v>
      </c>
      <c r="M68" s="16">
        <f t="shared" si="8"/>
        <v>-42.340977248700867</v>
      </c>
      <c r="N68" s="16">
        <f t="shared" si="9"/>
        <v>13.570249752677352</v>
      </c>
      <c r="O68" s="16">
        <f t="shared" si="10"/>
        <v>5.5950115615743181</v>
      </c>
      <c r="P68" s="16">
        <f t="shared" si="11"/>
        <v>0.33958821694827385</v>
      </c>
      <c r="Q68" s="16">
        <f t="shared" si="12"/>
        <v>-41.903488030332248</v>
      </c>
      <c r="R68" s="16">
        <f t="shared" si="13"/>
        <v>13.430034803870333</v>
      </c>
      <c r="S68" s="16">
        <f t="shared" si="14"/>
        <v>5.6407684729341732</v>
      </c>
      <c r="T68" s="16">
        <f t="shared" si="15"/>
        <v>0.33683353768492325</v>
      </c>
      <c r="U68" s="16">
        <f t="shared" si="16"/>
        <v>-41.563574382631103</v>
      </c>
      <c r="V68" s="16">
        <f t="shared" si="17"/>
        <v>13.321092748363347</v>
      </c>
      <c r="W68" s="16">
        <f t="shared" si="18"/>
        <v>5.6767398163708895</v>
      </c>
      <c r="X68" s="16">
        <f t="shared" si="19"/>
        <v>0.33469915153072138</v>
      </c>
      <c r="Y68" s="16">
        <f t="shared" si="20"/>
        <v>-41.300201803133362</v>
      </c>
      <c r="Z68" s="16">
        <f t="shared" si="21"/>
        <v>13.23668204473697</v>
      </c>
      <c r="AA68" s="16">
        <f t="shared" si="22"/>
        <v>5.7049784006301314</v>
      </c>
      <c r="AB68" s="16">
        <f t="shared" si="23"/>
        <v>0.3330424528496268</v>
      </c>
      <c r="AC68" s="16">
        <f t="shared" si="24"/>
        <v>-41.095773469379701</v>
      </c>
      <c r="AD68" s="16">
        <f t="shared" si="25"/>
        <v>13.171162925297041</v>
      </c>
      <c r="AE68" s="16">
        <f t="shared" si="26"/>
        <v>5.7271469337885836</v>
      </c>
      <c r="AF68" s="16">
        <f t="shared" si="27"/>
        <v>0.33175331835656691</v>
      </c>
      <c r="AG68" s="16">
        <f t="shared" si="28"/>
        <v>-40.93670071860857</v>
      </c>
      <c r="AH68" s="16">
        <f t="shared" si="29"/>
        <v>13.120180234365508</v>
      </c>
      <c r="AI68" s="16">
        <f t="shared" si="30"/>
        <v>5.7445568898096377</v>
      </c>
      <c r="AJ68" s="16">
        <f t="shared" si="31"/>
        <v>0.33074787776415632</v>
      </c>
      <c r="AK68" s="16">
        <f t="shared" si="32"/>
        <v>-40.812634376708061</v>
      </c>
      <c r="AL68" s="16">
        <f t="shared" si="33"/>
        <v>13.080417069816853</v>
      </c>
      <c r="AM68" s="16">
        <f t="shared" si="34"/>
        <v>5.7582357885187241</v>
      </c>
      <c r="AN68" s="16">
        <f t="shared" si="35"/>
        <v>0.32996217414166795</v>
      </c>
      <c r="AO68" s="16">
        <f t="shared" si="36"/>
        <v>-40.715682478211114</v>
      </c>
      <c r="AP68" s="16">
        <f t="shared" si="37"/>
        <v>13.049344062954685</v>
      </c>
      <c r="AQ68" s="16">
        <f t="shared" si="38"/>
        <v>5.7689876619128952</v>
      </c>
      <c r="AR68" s="16">
        <f t="shared" si="39"/>
        <v>0.32934721156432378</v>
      </c>
      <c r="AS68" s="16">
        <f t="shared" si="40"/>
        <v>-40.639799170979728</v>
      </c>
      <c r="AT68" s="16">
        <f t="shared" si="41"/>
        <v>13.025023522945878</v>
      </c>
    </row>
    <row r="69" spans="1:46" ht="15.75" x14ac:dyDescent="0.25">
      <c r="A69" s="5">
        <v>20</v>
      </c>
      <c r="B69" s="12">
        <v>-122.10599999999999</v>
      </c>
      <c r="C69" s="12">
        <v>37.33</v>
      </c>
      <c r="D69" s="22">
        <v>1.1000000000000001</v>
      </c>
      <c r="E69" s="22">
        <f t="shared" si="0"/>
        <v>-134.31659999999999</v>
      </c>
      <c r="F69" s="22">
        <f t="shared" si="1"/>
        <v>41.063000000000002</v>
      </c>
      <c r="G69" s="18">
        <f t="shared" si="2"/>
        <v>3.1352788744104054</v>
      </c>
      <c r="H69" s="18">
        <f t="shared" si="3"/>
        <v>0.35084598342367773</v>
      </c>
      <c r="I69" s="18">
        <f t="shared" si="4"/>
        <v>-42.840399651931591</v>
      </c>
      <c r="J69" s="18">
        <f t="shared" si="5"/>
        <v>13.097080561205889</v>
      </c>
      <c r="K69" s="18">
        <f t="shared" si="6"/>
        <v>3.2123907614297273</v>
      </c>
      <c r="L69" s="18">
        <f t="shared" si="7"/>
        <v>0.34242409522757655</v>
      </c>
      <c r="M69" s="18">
        <f t="shared" si="8"/>
        <v>-41.812036571858457</v>
      </c>
      <c r="N69" s="18">
        <f t="shared" si="9"/>
        <v>12.782691474845432</v>
      </c>
      <c r="O69" s="18">
        <f t="shared" si="10"/>
        <v>3.2724308489790532</v>
      </c>
      <c r="P69" s="18">
        <f t="shared" si="11"/>
        <v>0.33614155677061375</v>
      </c>
      <c r="Q69" s="18">
        <f t="shared" si="12"/>
        <v>-41.044900931032551</v>
      </c>
      <c r="R69" s="18">
        <f t="shared" si="13"/>
        <v>12.548164314247011</v>
      </c>
      <c r="S69" s="18">
        <f t="shared" si="14"/>
        <v>3.3193297746492649</v>
      </c>
      <c r="T69" s="18">
        <f t="shared" si="15"/>
        <v>0.33139220104041361</v>
      </c>
      <c r="U69" s="18">
        <f t="shared" si="16"/>
        <v>-40.46497610024074</v>
      </c>
      <c r="V69" s="18">
        <f t="shared" si="17"/>
        <v>12.37087086483864</v>
      </c>
      <c r="W69" s="18">
        <f t="shared" si="18"/>
        <v>3.356031108802533</v>
      </c>
      <c r="X69" s="18">
        <f t="shared" si="19"/>
        <v>0.32776811785647947</v>
      </c>
      <c r="Y69" s="18">
        <f t="shared" si="20"/>
        <v>-40.022453798983278</v>
      </c>
      <c r="Z69" s="18">
        <f t="shared" si="21"/>
        <v>12.235583839582379</v>
      </c>
      <c r="AA69" s="18">
        <f t="shared" si="22"/>
        <v>3.3847851643029658</v>
      </c>
      <c r="AB69" s="18">
        <f t="shared" si="23"/>
        <v>0.32498369810910138</v>
      </c>
      <c r="AC69" s="18">
        <f t="shared" si="24"/>
        <v>-39.682459441309923</v>
      </c>
      <c r="AD69" s="18">
        <f t="shared" si="25"/>
        <v>12.131641450412754</v>
      </c>
      <c r="AE69" s="18">
        <f t="shared" si="26"/>
        <v>3.4073328362975221</v>
      </c>
      <c r="AF69" s="18">
        <f t="shared" si="27"/>
        <v>0.32283315215994063</v>
      </c>
      <c r="AG69" s="18">
        <f t="shared" si="28"/>
        <v>-39.419864877641707</v>
      </c>
      <c r="AH69" s="18">
        <f t="shared" si="29"/>
        <v>12.051361570130585</v>
      </c>
      <c r="AI69" s="18">
        <f t="shared" si="30"/>
        <v>3.4250269955443677</v>
      </c>
      <c r="AJ69" s="18">
        <f t="shared" si="31"/>
        <v>0.32116535181503525</v>
      </c>
      <c r="AK69" s="18">
        <f t="shared" si="32"/>
        <v>-39.216216448726691</v>
      </c>
      <c r="AL69" s="18">
        <f t="shared" si="33"/>
        <v>11.989102583255265</v>
      </c>
      <c r="AM69" s="18">
        <f t="shared" si="34"/>
        <v>3.4389212961893389</v>
      </c>
      <c r="AN69" s="18">
        <f t="shared" si="35"/>
        <v>0.31986774492888442</v>
      </c>
      <c r="AO69" s="18">
        <f t="shared" si="36"/>
        <v>-39.057770862286354</v>
      </c>
      <c r="AP69" s="18">
        <f t="shared" si="37"/>
        <v>11.940662918195255</v>
      </c>
      <c r="AQ69" s="18">
        <f t="shared" si="38"/>
        <v>3.4498376889037261</v>
      </c>
      <c r="AR69" s="18">
        <f t="shared" si="39"/>
        <v>0.31885558081126802</v>
      </c>
      <c r="AS69" s="18">
        <f t="shared" si="40"/>
        <v>-38.934179550540684</v>
      </c>
      <c r="AT69" s="18">
        <f t="shared" si="41"/>
        <v>11.902878831684633</v>
      </c>
    </row>
    <row r="70" spans="1:46" ht="15.75" x14ac:dyDescent="0.25">
      <c r="A70" s="6">
        <v>21</v>
      </c>
      <c r="B70" s="11">
        <v>-117.504</v>
      </c>
      <c r="C70" s="11">
        <v>33.856999999999999</v>
      </c>
      <c r="D70" s="21">
        <v>1.5</v>
      </c>
      <c r="E70" s="21">
        <f t="shared" si="0"/>
        <v>-176.256</v>
      </c>
      <c r="F70" s="21">
        <f t="shared" si="1"/>
        <v>50.785499999999999</v>
      </c>
      <c r="G70" s="16">
        <f t="shared" si="2"/>
        <v>2.7397258752767875</v>
      </c>
      <c r="H70" s="16">
        <f t="shared" si="3"/>
        <v>0.54750003039937667</v>
      </c>
      <c r="I70" s="16">
        <f t="shared" si="4"/>
        <v>-64.333443572048353</v>
      </c>
      <c r="J70" s="16">
        <f t="shared" si="5"/>
        <v>18.536708529231696</v>
      </c>
      <c r="K70" s="16">
        <f t="shared" si="6"/>
        <v>2.6740175424922454</v>
      </c>
      <c r="L70" s="16">
        <f t="shared" si="7"/>
        <v>0.56095368716316119</v>
      </c>
      <c r="M70" s="16">
        <f t="shared" si="8"/>
        <v>-65.914302056420084</v>
      </c>
      <c r="N70" s="16">
        <f t="shared" si="9"/>
        <v>18.992208986283146</v>
      </c>
      <c r="O70" s="16">
        <f t="shared" si="10"/>
        <v>2.6194380747898705</v>
      </c>
      <c r="P70" s="16">
        <f t="shared" si="11"/>
        <v>0.57264190149649896</v>
      </c>
      <c r="Q70" s="16">
        <f t="shared" si="12"/>
        <v>-67.287713993444626</v>
      </c>
      <c r="R70" s="16">
        <f t="shared" si="13"/>
        <v>19.387936858966967</v>
      </c>
      <c r="S70" s="16">
        <f t="shared" si="14"/>
        <v>2.5760405049867501</v>
      </c>
      <c r="T70" s="16">
        <f t="shared" si="15"/>
        <v>0.58228898074244961</v>
      </c>
      <c r="U70" s="16">
        <f t="shared" si="16"/>
        <v>-68.421284393160803</v>
      </c>
      <c r="V70" s="16">
        <f t="shared" si="17"/>
        <v>19.714558020997117</v>
      </c>
      <c r="W70" s="16">
        <f t="shared" si="18"/>
        <v>2.5419143565658633</v>
      </c>
      <c r="X70" s="16">
        <f t="shared" si="19"/>
        <v>0.59010642751414577</v>
      </c>
      <c r="Y70" s="16">
        <f t="shared" si="20"/>
        <v>-69.339865658622188</v>
      </c>
      <c r="Z70" s="16">
        <f t="shared" si="21"/>
        <v>19.979233316346431</v>
      </c>
      <c r="AA70" s="16">
        <f t="shared" si="22"/>
        <v>2.5151447461864156</v>
      </c>
      <c r="AB70" s="16">
        <f t="shared" si="23"/>
        <v>0.59638714721066166</v>
      </c>
      <c r="AC70" s="16">
        <f t="shared" si="24"/>
        <v>-70.077875345841576</v>
      </c>
      <c r="AD70" s="16">
        <f t="shared" si="25"/>
        <v>20.191879643111371</v>
      </c>
      <c r="AE70" s="16">
        <f t="shared" si="26"/>
        <v>2.4941480357131018</v>
      </c>
      <c r="AF70" s="16">
        <f t="shared" si="27"/>
        <v>0.60140776670905782</v>
      </c>
      <c r="AG70" s="16">
        <f t="shared" si="28"/>
        <v>-70.667818219381132</v>
      </c>
      <c r="AH70" s="16">
        <f t="shared" si="29"/>
        <v>20.361862757468572</v>
      </c>
      <c r="AI70" s="16">
        <f t="shared" si="30"/>
        <v>2.4776711546353072</v>
      </c>
      <c r="AJ70" s="16">
        <f t="shared" si="31"/>
        <v>0.60540721765830452</v>
      </c>
      <c r="AK70" s="16">
        <f t="shared" si="32"/>
        <v>-71.137769703721403</v>
      </c>
      <c r="AL70" s="16">
        <f t="shared" si="33"/>
        <v>20.497272168257215</v>
      </c>
      <c r="AM70" s="16">
        <f t="shared" si="34"/>
        <v>2.464733506343761</v>
      </c>
      <c r="AN70" s="16">
        <f t="shared" si="35"/>
        <v>0.60858506452696881</v>
      </c>
      <c r="AO70" s="16">
        <f t="shared" si="36"/>
        <v>-71.511179422176951</v>
      </c>
      <c r="AP70" s="16">
        <f t="shared" si="37"/>
        <v>20.604864529689586</v>
      </c>
      <c r="AQ70" s="16">
        <f t="shared" si="38"/>
        <v>2.4545693165464049</v>
      </c>
      <c r="AR70" s="16">
        <f t="shared" si="39"/>
        <v>0.61110517021801192</v>
      </c>
      <c r="AS70" s="16">
        <f t="shared" si="40"/>
        <v>-71.807301921297281</v>
      </c>
      <c r="AT70" s="16">
        <f t="shared" si="41"/>
        <v>20.690187748071232</v>
      </c>
    </row>
    <row r="71" spans="1:46" ht="15.75" x14ac:dyDescent="0.25">
      <c r="A71" s="5">
        <v>22</v>
      </c>
      <c r="B71" s="12">
        <v>-118.816</v>
      </c>
      <c r="C71" s="12">
        <v>37.531999999999996</v>
      </c>
      <c r="D71" s="22">
        <v>1.5</v>
      </c>
      <c r="E71" s="22">
        <f t="shared" si="0"/>
        <v>-178.22399999999999</v>
      </c>
      <c r="F71" s="22">
        <f t="shared" si="1"/>
        <v>56.297999999999995</v>
      </c>
      <c r="G71" s="18">
        <f t="shared" si="2"/>
        <v>1.6827625437396536</v>
      </c>
      <c r="H71" s="18">
        <f t="shared" si="3"/>
        <v>0.89139136450381473</v>
      </c>
      <c r="I71" s="18">
        <f t="shared" si="4"/>
        <v>-105.91155636488524</v>
      </c>
      <c r="J71" s="18">
        <f t="shared" si="5"/>
        <v>33.455700692557173</v>
      </c>
      <c r="K71" s="18">
        <f t="shared" si="6"/>
        <v>1.6838551214669988</v>
      </c>
      <c r="L71" s="18">
        <f t="shared" si="7"/>
        <v>0.89081298080631688</v>
      </c>
      <c r="M71" s="18">
        <f t="shared" si="8"/>
        <v>-105.84283512748334</v>
      </c>
      <c r="N71" s="18">
        <f t="shared" si="9"/>
        <v>33.433992795622686</v>
      </c>
      <c r="O71" s="18">
        <f t="shared" si="10"/>
        <v>1.6965597515857449</v>
      </c>
      <c r="P71" s="18">
        <f t="shared" si="11"/>
        <v>0.8841421580336184</v>
      </c>
      <c r="Q71" s="18">
        <f t="shared" si="12"/>
        <v>-105.0502346489224</v>
      </c>
      <c r="R71" s="18">
        <f t="shared" si="13"/>
        <v>33.183623475317759</v>
      </c>
      <c r="S71" s="18">
        <f t="shared" si="14"/>
        <v>1.7100672277458748</v>
      </c>
      <c r="T71" s="18">
        <f t="shared" si="15"/>
        <v>0.8771584974335922</v>
      </c>
      <c r="U71" s="18">
        <f t="shared" si="16"/>
        <v>-104.22046403106968</v>
      </c>
      <c r="V71" s="18">
        <f t="shared" si="17"/>
        <v>32.92151272567758</v>
      </c>
      <c r="W71" s="18">
        <f t="shared" si="18"/>
        <v>1.7220365730027398</v>
      </c>
      <c r="X71" s="18">
        <f t="shared" si="19"/>
        <v>0.87106163917554236</v>
      </c>
      <c r="Y71" s="18">
        <f t="shared" si="20"/>
        <v>-103.49605972028122</v>
      </c>
      <c r="Z71" s="18">
        <f t="shared" si="21"/>
        <v>32.692685441536455</v>
      </c>
      <c r="AA71" s="18">
        <f t="shared" si="22"/>
        <v>1.7320940349658951</v>
      </c>
      <c r="AB71" s="18">
        <f t="shared" si="23"/>
        <v>0.86600379062533694</v>
      </c>
      <c r="AC71" s="18">
        <f t="shared" si="24"/>
        <v>-102.89510638694003</v>
      </c>
      <c r="AD71" s="18">
        <f t="shared" si="25"/>
        <v>32.502854269750145</v>
      </c>
      <c r="AE71" s="18">
        <f t="shared" si="26"/>
        <v>1.7403566458822159</v>
      </c>
      <c r="AF71" s="18">
        <f t="shared" si="27"/>
        <v>0.86189230440156417</v>
      </c>
      <c r="AG71" s="18">
        <f t="shared" si="28"/>
        <v>-102.40659603977623</v>
      </c>
      <c r="AH71" s="18">
        <f t="shared" si="29"/>
        <v>32.348541968799502</v>
      </c>
      <c r="AI71" s="18">
        <f t="shared" si="30"/>
        <v>1.7470615405229175</v>
      </c>
      <c r="AJ71" s="18">
        <f t="shared" si="31"/>
        <v>0.85858452333111923</v>
      </c>
      <c r="AK71" s="18">
        <f t="shared" si="32"/>
        <v>-102.01357872411026</v>
      </c>
      <c r="AL71" s="18">
        <f t="shared" si="33"/>
        <v>32.224394329663568</v>
      </c>
      <c r="AM71" s="18">
        <f t="shared" si="34"/>
        <v>1.7524597413468594</v>
      </c>
      <c r="AN71" s="18">
        <f t="shared" si="35"/>
        <v>0.8559397768802206</v>
      </c>
      <c r="AO71" s="18">
        <f t="shared" si="36"/>
        <v>-101.69934052980028</v>
      </c>
      <c r="AP71" s="18">
        <f t="shared" si="37"/>
        <v>32.125131705868434</v>
      </c>
      <c r="AQ71" s="18">
        <f t="shared" si="38"/>
        <v>1.756782262128916</v>
      </c>
      <c r="AR71" s="18">
        <f t="shared" si="39"/>
        <v>0.85383375750974377</v>
      </c>
      <c r="AS71" s="18">
        <f t="shared" si="40"/>
        <v>-101.44911173227771</v>
      </c>
      <c r="AT71" s="18">
        <f t="shared" si="41"/>
        <v>32.046088586855703</v>
      </c>
    </row>
    <row r="72" spans="1:46" ht="15.75" x14ac:dyDescent="0.25">
      <c r="A72" s="6">
        <v>23</v>
      </c>
      <c r="B72" s="11">
        <v>-116.23099999999999</v>
      </c>
      <c r="C72" s="11">
        <v>33.011000000000003</v>
      </c>
      <c r="D72" s="21">
        <v>1.4</v>
      </c>
      <c r="E72" s="21">
        <f t="shared" si="0"/>
        <v>-162.72339999999997</v>
      </c>
      <c r="F72" s="21">
        <f t="shared" si="1"/>
        <v>46.215400000000002</v>
      </c>
      <c r="G72" s="16">
        <f t="shared" si="2"/>
        <v>4.233286245629583</v>
      </c>
      <c r="H72" s="16">
        <f t="shared" si="3"/>
        <v>0.33071233995701349</v>
      </c>
      <c r="I72" s="16">
        <f t="shared" si="4"/>
        <v>-38.43902598554363</v>
      </c>
      <c r="J72" s="16">
        <f t="shared" si="5"/>
        <v>10.917145054320974</v>
      </c>
      <c r="K72" s="16">
        <f t="shared" si="6"/>
        <v>4.1636814887393179</v>
      </c>
      <c r="L72" s="16">
        <f t="shared" si="7"/>
        <v>0.33624089733720069</v>
      </c>
      <c r="M72" s="16">
        <f t="shared" si="8"/>
        <v>-39.081615738400167</v>
      </c>
      <c r="N72" s="16">
        <f t="shared" si="9"/>
        <v>11.099648261998333</v>
      </c>
      <c r="O72" s="16">
        <f t="shared" si="10"/>
        <v>4.1067779978954739</v>
      </c>
      <c r="P72" s="16">
        <f t="shared" si="11"/>
        <v>0.34089984915606164</v>
      </c>
      <c r="Q72" s="16">
        <f t="shared" si="12"/>
        <v>-39.623130367258199</v>
      </c>
      <c r="R72" s="16">
        <f t="shared" si="13"/>
        <v>11.253444920490752</v>
      </c>
      <c r="S72" s="16">
        <f t="shared" si="14"/>
        <v>4.0616937004765736</v>
      </c>
      <c r="T72" s="16">
        <f t="shared" si="15"/>
        <v>0.3446837952935084</v>
      </c>
      <c r="U72" s="16">
        <f t="shared" si="16"/>
        <v>-40.062942210759772</v>
      </c>
      <c r="V72" s="16">
        <f t="shared" si="17"/>
        <v>11.378356766434006</v>
      </c>
      <c r="W72" s="16">
        <f t="shared" si="18"/>
        <v>4.0262540341504742</v>
      </c>
      <c r="X72" s="16">
        <f t="shared" si="19"/>
        <v>0.34771775156889601</v>
      </c>
      <c r="Y72" s="16">
        <f t="shared" si="20"/>
        <v>-40.415581982604344</v>
      </c>
      <c r="Z72" s="16">
        <f t="shared" si="21"/>
        <v>11.478510697040827</v>
      </c>
      <c r="AA72" s="16">
        <f t="shared" si="22"/>
        <v>3.9984422796883514</v>
      </c>
      <c r="AB72" s="16">
        <f t="shared" si="23"/>
        <v>0.35013635362747297</v>
      </c>
      <c r="AC72" s="16">
        <f t="shared" si="24"/>
        <v>-40.696698518474811</v>
      </c>
      <c r="AD72" s="16">
        <f t="shared" si="25"/>
        <v>11.558351169596513</v>
      </c>
      <c r="AE72" s="16">
        <f t="shared" si="26"/>
        <v>3.9766162913073448</v>
      </c>
      <c r="AF72" s="16">
        <f t="shared" si="27"/>
        <v>0.35205810604868254</v>
      </c>
      <c r="AG72" s="16">
        <f t="shared" si="28"/>
        <v>-40.920065724144415</v>
      </c>
      <c r="AH72" s="16">
        <f t="shared" si="29"/>
        <v>11.621790138773061</v>
      </c>
      <c r="AI72" s="16">
        <f t="shared" si="30"/>
        <v>3.9594802190088201</v>
      </c>
      <c r="AJ72" s="16">
        <f t="shared" si="31"/>
        <v>0.35358176390901708</v>
      </c>
      <c r="AK72" s="16">
        <f t="shared" si="32"/>
        <v>-41.097162000908959</v>
      </c>
      <c r="AL72" s="16">
        <f t="shared" si="33"/>
        <v>11.672087608400565</v>
      </c>
      <c r="AM72" s="16">
        <f t="shared" si="34"/>
        <v>3.9460195060114023</v>
      </c>
      <c r="AN72" s="16">
        <f t="shared" si="35"/>
        <v>0.35478790661506543</v>
      </c>
      <c r="AO72" s="16">
        <f t="shared" si="36"/>
        <v>-41.237353173775659</v>
      </c>
      <c r="AP72" s="16">
        <f t="shared" si="37"/>
        <v>11.711903585269926</v>
      </c>
      <c r="AQ72" s="16">
        <f t="shared" si="38"/>
        <v>3.9354409422419252</v>
      </c>
      <c r="AR72" s="16">
        <f t="shared" si="39"/>
        <v>0.35574158538952788</v>
      </c>
      <c r="AS72" s="16">
        <f t="shared" si="40"/>
        <v>-41.348200211410209</v>
      </c>
      <c r="AT72" s="16">
        <f t="shared" si="41"/>
        <v>11.743385475293707</v>
      </c>
    </row>
    <row r="73" spans="1:46" ht="15.75" x14ac:dyDescent="0.25">
      <c r="A73" s="5">
        <v>24</v>
      </c>
      <c r="B73" s="12">
        <v>-118.81699999999999</v>
      </c>
      <c r="C73" s="12">
        <v>37.527999999999999</v>
      </c>
      <c r="D73" s="22">
        <v>1.1000000000000001</v>
      </c>
      <c r="E73" s="22">
        <f t="shared" si="0"/>
        <v>-130.6987</v>
      </c>
      <c r="F73" s="22">
        <f t="shared" si="1"/>
        <v>41.280799999999999</v>
      </c>
      <c r="G73" s="18">
        <f t="shared" si="2"/>
        <v>1.6786445467823268</v>
      </c>
      <c r="H73" s="18">
        <f t="shared" si="3"/>
        <v>0.65529060461817912</v>
      </c>
      <c r="I73" s="18">
        <f t="shared" si="4"/>
        <v>-77.859663768918182</v>
      </c>
      <c r="J73" s="18">
        <f t="shared" si="5"/>
        <v>24.591745810111021</v>
      </c>
      <c r="K73" s="18">
        <f t="shared" si="6"/>
        <v>1.6797320367067634</v>
      </c>
      <c r="L73" s="18">
        <f t="shared" si="7"/>
        <v>0.65486635722959119</v>
      </c>
      <c r="M73" s="18">
        <f t="shared" si="8"/>
        <v>-77.809255966948328</v>
      </c>
      <c r="N73" s="18">
        <f t="shared" si="9"/>
        <v>24.575824654112097</v>
      </c>
      <c r="O73" s="18">
        <f t="shared" si="10"/>
        <v>1.6924387025898244</v>
      </c>
      <c r="P73" s="18">
        <f t="shared" si="11"/>
        <v>0.64994968403685438</v>
      </c>
      <c r="Q73" s="18">
        <f t="shared" si="12"/>
        <v>-77.225071608206918</v>
      </c>
      <c r="R73" s="18">
        <f t="shared" si="13"/>
        <v>24.391311742535066</v>
      </c>
      <c r="S73" s="18">
        <f t="shared" si="14"/>
        <v>1.7059510551813002</v>
      </c>
      <c r="T73" s="18">
        <f t="shared" si="15"/>
        <v>0.64480161764259847</v>
      </c>
      <c r="U73" s="18">
        <f t="shared" si="16"/>
        <v>-76.613393803440616</v>
      </c>
      <c r="V73" s="18">
        <f t="shared" si="17"/>
        <v>24.198115106891432</v>
      </c>
      <c r="W73" s="18">
        <f t="shared" si="18"/>
        <v>1.7179260893147477</v>
      </c>
      <c r="X73" s="18">
        <f t="shared" si="19"/>
        <v>0.64030694151619294</v>
      </c>
      <c r="Y73" s="18">
        <f t="shared" si="20"/>
        <v>-76.079349870129491</v>
      </c>
      <c r="Z73" s="18">
        <f t="shared" si="21"/>
        <v>24.029438901219685</v>
      </c>
      <c r="AA73" s="18">
        <f t="shared" si="22"/>
        <v>1.7279890961211153</v>
      </c>
      <c r="AB73" s="18">
        <f t="shared" si="23"/>
        <v>0.63657809095509521</v>
      </c>
      <c r="AC73" s="18">
        <f t="shared" si="24"/>
        <v>-75.636299033011539</v>
      </c>
      <c r="AD73" s="18">
        <f t="shared" si="25"/>
        <v>23.88950259736281</v>
      </c>
      <c r="AE73" s="18">
        <f t="shared" si="26"/>
        <v>1.7362566941775839</v>
      </c>
      <c r="AF73" s="18">
        <f t="shared" si="27"/>
        <v>0.63354687339076854</v>
      </c>
      <c r="AG73" s="18">
        <f t="shared" si="28"/>
        <v>-75.276138855670936</v>
      </c>
      <c r="AH73" s="18">
        <f t="shared" si="29"/>
        <v>23.775747064608758</v>
      </c>
      <c r="AI73" s="18">
        <f t="shared" si="30"/>
        <v>1.7429658812885747</v>
      </c>
      <c r="AJ73" s="18">
        <f t="shared" si="31"/>
        <v>0.63110816557508864</v>
      </c>
      <c r="AK73" s="18">
        <f t="shared" si="32"/>
        <v>-74.986378909135297</v>
      </c>
      <c r="AL73" s="18">
        <f t="shared" si="33"/>
        <v>23.684227237701926</v>
      </c>
      <c r="AM73" s="18">
        <f t="shared" si="34"/>
        <v>1.7483676790611651</v>
      </c>
      <c r="AN73" s="18">
        <f t="shared" si="35"/>
        <v>0.62915827899007826</v>
      </c>
      <c r="AO73" s="18">
        <f t="shared" si="36"/>
        <v>-74.754699234764118</v>
      </c>
      <c r="AP73" s="18">
        <f t="shared" si="37"/>
        <v>23.611051893939653</v>
      </c>
      <c r="AQ73" s="18">
        <f t="shared" si="38"/>
        <v>1.7526931619579877</v>
      </c>
      <c r="AR73" s="18">
        <f t="shared" si="39"/>
        <v>0.62760557516590987</v>
      </c>
      <c r="AS73" s="18">
        <f t="shared" si="40"/>
        <v>-74.570211624487911</v>
      </c>
      <c r="AT73" s="18">
        <f t="shared" si="41"/>
        <v>23.552782024826264</v>
      </c>
    </row>
    <row r="74" spans="1:46" ht="15.75" x14ac:dyDescent="0.25">
      <c r="A74" s="6">
        <v>25</v>
      </c>
      <c r="B74" s="11">
        <v>-116.235</v>
      </c>
      <c r="C74" s="11">
        <v>33.005000000000003</v>
      </c>
      <c r="D74" s="21">
        <v>2.7</v>
      </c>
      <c r="E74" s="21">
        <f t="shared" si="0"/>
        <v>-313.83449999999999</v>
      </c>
      <c r="F74" s="21">
        <f t="shared" si="1"/>
        <v>89.113500000000016</v>
      </c>
      <c r="G74" s="16">
        <f t="shared" si="2"/>
        <v>4.2345133960831571</v>
      </c>
      <c r="H74" s="16">
        <f t="shared" si="3"/>
        <v>0.63761753652673481</v>
      </c>
      <c r="I74" s="16">
        <f t="shared" si="4"/>
        <v>-74.113474358185016</v>
      </c>
      <c r="J74" s="16">
        <f t="shared" si="5"/>
        <v>21.044566793064885</v>
      </c>
      <c r="K74" s="16">
        <f t="shared" si="6"/>
        <v>4.1649695785131815</v>
      </c>
      <c r="L74" s="16">
        <f t="shared" si="7"/>
        <v>0.64826403869289517</v>
      </c>
      <c r="M74" s="16">
        <f t="shared" si="8"/>
        <v>-75.350970537468655</v>
      </c>
      <c r="N74" s="16">
        <f t="shared" si="9"/>
        <v>21.395954597059006</v>
      </c>
      <c r="O74" s="16">
        <f t="shared" si="10"/>
        <v>4.1080990622219886</v>
      </c>
      <c r="P74" s="16">
        <f t="shared" si="11"/>
        <v>0.65723828931710915</v>
      </c>
      <c r="Q74" s="16">
        <f t="shared" si="12"/>
        <v>-76.394092558774176</v>
      </c>
      <c r="R74" s="16">
        <f t="shared" si="13"/>
        <v>21.692149738911191</v>
      </c>
      <c r="S74" s="16">
        <f t="shared" si="14"/>
        <v>4.0630373878079178</v>
      </c>
      <c r="T74" s="16">
        <f t="shared" si="15"/>
        <v>0.66452748086984725</v>
      </c>
      <c r="U74" s="16">
        <f t="shared" si="16"/>
        <v>-77.241351738906687</v>
      </c>
      <c r="V74" s="16">
        <f t="shared" si="17"/>
        <v>21.932729506109311</v>
      </c>
      <c r="W74" s="16">
        <f t="shared" si="18"/>
        <v>4.0276147538505409</v>
      </c>
      <c r="X74" s="16">
        <f t="shared" si="19"/>
        <v>0.67037196082835515</v>
      </c>
      <c r="Y74" s="16">
        <f t="shared" si="20"/>
        <v>-77.92068486688386</v>
      </c>
      <c r="Z74" s="16">
        <f t="shared" si="21"/>
        <v>22.125626567139864</v>
      </c>
      <c r="AA74" s="16">
        <f t="shared" si="22"/>
        <v>3.9998162069074752</v>
      </c>
      <c r="AB74" s="16">
        <f t="shared" si="23"/>
        <v>0.67503101650951869</v>
      </c>
      <c r="AC74" s="16">
        <f t="shared" si="24"/>
        <v>-78.462230203983893</v>
      </c>
      <c r="AD74" s="16">
        <f t="shared" si="25"/>
        <v>22.279398699896667</v>
      </c>
      <c r="AE74" s="16">
        <f t="shared" si="26"/>
        <v>3.978000551941641</v>
      </c>
      <c r="AF74" s="16">
        <f t="shared" si="27"/>
        <v>0.67873293750101282</v>
      </c>
      <c r="AG74" s="16">
        <f t="shared" si="28"/>
        <v>-78.892522990430209</v>
      </c>
      <c r="AH74" s="16">
        <f t="shared" si="29"/>
        <v>22.401580602220928</v>
      </c>
      <c r="AI74" s="16">
        <f t="shared" si="30"/>
        <v>3.9608725874109196</v>
      </c>
      <c r="AJ74" s="16">
        <f t="shared" si="31"/>
        <v>0.68166797603678875</v>
      </c>
      <c r="AK74" s="16">
        <f t="shared" si="32"/>
        <v>-79.23367719463613</v>
      </c>
      <c r="AL74" s="16">
        <f t="shared" si="33"/>
        <v>22.498451549094217</v>
      </c>
      <c r="AM74" s="16">
        <f t="shared" si="34"/>
        <v>3.9474182427368394</v>
      </c>
      <c r="AN74" s="16">
        <f t="shared" si="35"/>
        <v>0.68399136700752172</v>
      </c>
      <c r="AO74" s="16">
        <f t="shared" si="36"/>
        <v>-79.503736544119292</v>
      </c>
      <c r="AP74" s="16">
        <f t="shared" si="37"/>
        <v>22.575135068083259</v>
      </c>
      <c r="AQ74" s="16">
        <f t="shared" si="38"/>
        <v>3.9368446837484332</v>
      </c>
      <c r="AR74" s="16">
        <f t="shared" si="39"/>
        <v>0.68582842781321462</v>
      </c>
      <c r="AS74" s="16">
        <f t="shared" si="40"/>
        <v>-79.71726730686899</v>
      </c>
      <c r="AT74" s="16">
        <f t="shared" si="41"/>
        <v>22.635767259975154</v>
      </c>
    </row>
    <row r="75" spans="1:46" ht="15.75" x14ac:dyDescent="0.25">
      <c r="A75" s="5">
        <v>26</v>
      </c>
      <c r="B75" s="12">
        <v>-116.239</v>
      </c>
      <c r="C75" s="12">
        <v>33.003</v>
      </c>
      <c r="D75" s="22">
        <v>2.6</v>
      </c>
      <c r="E75" s="22">
        <f t="shared" si="0"/>
        <v>-302.22140000000002</v>
      </c>
      <c r="F75" s="22">
        <f t="shared" si="1"/>
        <v>85.8078</v>
      </c>
      <c r="G75" s="18">
        <f t="shared" si="2"/>
        <v>4.2329933491704264</v>
      </c>
      <c r="H75" s="18">
        <f t="shared" si="3"/>
        <v>0.61422255730913045</v>
      </c>
      <c r="I75" s="18">
        <f t="shared" si="4"/>
        <v>-71.396615839056011</v>
      </c>
      <c r="J75" s="18">
        <f t="shared" si="5"/>
        <v>20.271187058873231</v>
      </c>
      <c r="K75" s="18">
        <f t="shared" si="6"/>
        <v>4.1634857785563026</v>
      </c>
      <c r="L75" s="18">
        <f t="shared" si="7"/>
        <v>0.62447673374821888</v>
      </c>
      <c r="M75" s="18">
        <f t="shared" si="8"/>
        <v>-72.588551054159225</v>
      </c>
      <c r="N75" s="18">
        <f t="shared" si="9"/>
        <v>20.609605643892468</v>
      </c>
      <c r="O75" s="18">
        <f t="shared" si="10"/>
        <v>4.1066349733516869</v>
      </c>
      <c r="P75" s="18">
        <f t="shared" si="11"/>
        <v>0.6331217692518637</v>
      </c>
      <c r="Q75" s="18">
        <f t="shared" si="12"/>
        <v>-73.593441336067386</v>
      </c>
      <c r="R75" s="18">
        <f t="shared" si="13"/>
        <v>20.894917750619257</v>
      </c>
      <c r="S75" s="18">
        <f t="shared" si="14"/>
        <v>4.0615868605054519</v>
      </c>
      <c r="T75" s="18">
        <f t="shared" si="15"/>
        <v>0.64014388693300972</v>
      </c>
      <c r="U75" s="18">
        <f t="shared" si="16"/>
        <v>-74.409685273206122</v>
      </c>
      <c r="V75" s="18">
        <f t="shared" si="17"/>
        <v>21.126668700450121</v>
      </c>
      <c r="W75" s="18">
        <f t="shared" si="18"/>
        <v>4.0261744551350507</v>
      </c>
      <c r="X75" s="18">
        <f t="shared" si="19"/>
        <v>0.64577430237378719</v>
      </c>
      <c r="Y75" s="18">
        <f t="shared" si="20"/>
        <v>-75.064159133626646</v>
      </c>
      <c r="Z75" s="18">
        <f t="shared" si="21"/>
        <v>21.312489301242099</v>
      </c>
      <c r="AA75" s="18">
        <f t="shared" si="22"/>
        <v>3.9983838499495956</v>
      </c>
      <c r="AB75" s="18">
        <f t="shared" si="23"/>
        <v>0.65026273053618311</v>
      </c>
      <c r="AC75" s="18">
        <f t="shared" si="24"/>
        <v>-75.585889534795385</v>
      </c>
      <c r="AD75" s="18">
        <f t="shared" si="25"/>
        <v>21.460620895885651</v>
      </c>
      <c r="AE75" s="18">
        <f t="shared" si="26"/>
        <v>3.97657441452461</v>
      </c>
      <c r="AF75" s="18">
        <f t="shared" si="27"/>
        <v>0.65382908226321323</v>
      </c>
      <c r="AG75" s="18">
        <f t="shared" si="28"/>
        <v>-76.000438693193644</v>
      </c>
      <c r="AH75" s="18">
        <f t="shared" si="29"/>
        <v>21.578321201932823</v>
      </c>
      <c r="AI75" s="18">
        <f t="shared" si="30"/>
        <v>3.9594513335989001</v>
      </c>
      <c r="AJ75" s="18">
        <f t="shared" si="31"/>
        <v>0.65665663773590532</v>
      </c>
      <c r="AK75" s="18">
        <f t="shared" si="32"/>
        <v>-76.329110913783893</v>
      </c>
      <c r="AL75" s="18">
        <f t="shared" si="33"/>
        <v>21.671639015198082</v>
      </c>
      <c r="AM75" s="18">
        <f t="shared" si="34"/>
        <v>3.9460008270447253</v>
      </c>
      <c r="AN75" s="18">
        <f t="shared" si="35"/>
        <v>0.65889494553076811</v>
      </c>
      <c r="AO75" s="18">
        <f t="shared" si="36"/>
        <v>-76.589289573550957</v>
      </c>
      <c r="AP75" s="18">
        <f t="shared" si="37"/>
        <v>21.74550988735194</v>
      </c>
      <c r="AQ75" s="18">
        <f t="shared" si="38"/>
        <v>3.9354302857713988</v>
      </c>
      <c r="AR75" s="18">
        <f t="shared" si="39"/>
        <v>0.66066473325682717</v>
      </c>
      <c r="AS75" s="18">
        <f t="shared" si="40"/>
        <v>-76.795007929040324</v>
      </c>
      <c r="AT75" s="18">
        <f t="shared" si="41"/>
        <v>21.803918191675066</v>
      </c>
    </row>
    <row r="76" spans="1:46" ht="15.75" x14ac:dyDescent="0.25">
      <c r="A76" s="6">
        <v>27</v>
      </c>
      <c r="B76" s="11">
        <v>-116.49299999999999</v>
      </c>
      <c r="C76" s="11">
        <v>33.493000000000002</v>
      </c>
      <c r="D76" s="21">
        <v>1.4</v>
      </c>
      <c r="E76" s="21">
        <f t="shared" si="0"/>
        <v>-163.09019999999998</v>
      </c>
      <c r="F76" s="21">
        <f t="shared" si="1"/>
        <v>46.8902</v>
      </c>
      <c r="G76" s="16">
        <f t="shared" si="2"/>
        <v>3.7155121202213151</v>
      </c>
      <c r="H76" s="16">
        <f t="shared" si="3"/>
        <v>0.37679866319924926</v>
      </c>
      <c r="I76" s="16">
        <f t="shared" si="4"/>
        <v>-43.894406672070147</v>
      </c>
      <c r="J76" s="16">
        <f t="shared" si="5"/>
        <v>12.620117626532457</v>
      </c>
      <c r="K76" s="16">
        <f t="shared" si="6"/>
        <v>3.6443410191715881</v>
      </c>
      <c r="L76" s="16">
        <f t="shared" si="7"/>
        <v>0.38415724341797197</v>
      </c>
      <c r="M76" s="16">
        <f t="shared" si="8"/>
        <v>-44.751629757489809</v>
      </c>
      <c r="N76" s="16">
        <f t="shared" si="9"/>
        <v>12.866578553798137</v>
      </c>
      <c r="O76" s="16">
        <f t="shared" si="10"/>
        <v>3.586625413754474</v>
      </c>
      <c r="P76" s="16">
        <f t="shared" si="11"/>
        <v>0.39033906206962438</v>
      </c>
      <c r="Q76" s="16">
        <f t="shared" si="12"/>
        <v>-45.471768357676751</v>
      </c>
      <c r="R76" s="16">
        <f t="shared" si="13"/>
        <v>13.073626205897931</v>
      </c>
      <c r="S76" s="16">
        <f t="shared" si="14"/>
        <v>3.5409964704842816</v>
      </c>
      <c r="T76" s="16">
        <f t="shared" si="15"/>
        <v>0.39536893404712431</v>
      </c>
      <c r="U76" s="16">
        <f t="shared" si="16"/>
        <v>-46.057713233951652</v>
      </c>
      <c r="V76" s="16">
        <f t="shared" si="17"/>
        <v>13.242091708040336</v>
      </c>
      <c r="W76" s="16">
        <f t="shared" si="18"/>
        <v>3.5051516448349105</v>
      </c>
      <c r="X76" s="16">
        <f t="shared" si="19"/>
        <v>0.39941210591073834</v>
      </c>
      <c r="Y76" s="16">
        <f t="shared" si="20"/>
        <v>-46.528714453859635</v>
      </c>
      <c r="Z76" s="16">
        <f t="shared" si="21"/>
        <v>13.377509663268359</v>
      </c>
      <c r="AA76" s="16">
        <f t="shared" si="22"/>
        <v>3.4770280230414876</v>
      </c>
      <c r="AB76" s="16">
        <f t="shared" si="23"/>
        <v>0.40264271404271484</v>
      </c>
      <c r="AC76" s="16">
        <f t="shared" si="24"/>
        <v>-46.905057686977983</v>
      </c>
      <c r="AD76" s="16">
        <f t="shared" si="25"/>
        <v>13.48571242143265</v>
      </c>
      <c r="AE76" s="16">
        <f t="shared" si="26"/>
        <v>3.4549592960259976</v>
      </c>
      <c r="AF76" s="16">
        <f t="shared" si="27"/>
        <v>0.40521461471639442</v>
      </c>
      <c r="AG76" s="16">
        <f t="shared" si="28"/>
        <v>-47.204666112156936</v>
      </c>
      <c r="AH76" s="16">
        <f t="shared" si="29"/>
        <v>13.5718530906962</v>
      </c>
      <c r="AI76" s="16">
        <f t="shared" si="30"/>
        <v>3.4376335119137789</v>
      </c>
      <c r="AJ76" s="16">
        <f t="shared" si="31"/>
        <v>0.40725690948381527</v>
      </c>
      <c r="AK76" s="16">
        <f t="shared" si="32"/>
        <v>-47.442579156498091</v>
      </c>
      <c r="AL76" s="16">
        <f t="shared" si="33"/>
        <v>13.640255669341427</v>
      </c>
      <c r="AM76" s="16">
        <f t="shared" si="34"/>
        <v>3.4240242413756845</v>
      </c>
      <c r="AN76" s="16">
        <f t="shared" si="35"/>
        <v>0.4088756098985783</v>
      </c>
      <c r="AO76" s="16">
        <f t="shared" si="36"/>
        <v>-47.631146423915084</v>
      </c>
      <c r="AP76" s="16">
        <f t="shared" si="37"/>
        <v>13.694470802333084</v>
      </c>
      <c r="AQ76" s="16">
        <f t="shared" si="38"/>
        <v>3.4133292076145301</v>
      </c>
      <c r="AR76" s="16">
        <f t="shared" si="39"/>
        <v>0.41015674575919869</v>
      </c>
      <c r="AS76" s="16">
        <f t="shared" si="40"/>
        <v>-47.780389783726328</v>
      </c>
      <c r="AT76" s="16">
        <f t="shared" si="41"/>
        <v>13.737379885712842</v>
      </c>
    </row>
    <row r="77" spans="1:46" ht="15.75" x14ac:dyDescent="0.25">
      <c r="A77" s="5">
        <v>28</v>
      </c>
      <c r="B77" s="12">
        <v>-118.816</v>
      </c>
      <c r="C77" s="12">
        <v>37.531999999999996</v>
      </c>
      <c r="D77" s="22">
        <v>2</v>
      </c>
      <c r="E77" s="22">
        <f t="shared" si="0"/>
        <v>-237.63200000000001</v>
      </c>
      <c r="F77" s="22">
        <f t="shared" si="1"/>
        <v>75.063999999999993</v>
      </c>
      <c r="G77" s="18">
        <f t="shared" si="2"/>
        <v>1.6827625437396536</v>
      </c>
      <c r="H77" s="18">
        <f t="shared" si="3"/>
        <v>1.1885218193384195</v>
      </c>
      <c r="I77" s="18">
        <f t="shared" si="4"/>
        <v>-141.21540848651367</v>
      </c>
      <c r="J77" s="18">
        <f t="shared" si="5"/>
        <v>44.607600923409564</v>
      </c>
      <c r="K77" s="18">
        <f t="shared" si="6"/>
        <v>1.6838551214669988</v>
      </c>
      <c r="L77" s="18">
        <f t="shared" si="7"/>
        <v>1.1877506410750891</v>
      </c>
      <c r="M77" s="18">
        <f t="shared" si="8"/>
        <v>-141.12378016997781</v>
      </c>
      <c r="N77" s="18">
        <f t="shared" si="9"/>
        <v>44.578657060830245</v>
      </c>
      <c r="O77" s="18">
        <f t="shared" si="10"/>
        <v>1.6965597515857449</v>
      </c>
      <c r="P77" s="18">
        <f t="shared" si="11"/>
        <v>1.1788562107114913</v>
      </c>
      <c r="Q77" s="18">
        <f t="shared" si="12"/>
        <v>-140.06697953189655</v>
      </c>
      <c r="R77" s="18">
        <f t="shared" si="13"/>
        <v>44.244831300423684</v>
      </c>
      <c r="S77" s="18">
        <f t="shared" si="14"/>
        <v>1.7100672277458748</v>
      </c>
      <c r="T77" s="18">
        <f t="shared" si="15"/>
        <v>1.1695446632447895</v>
      </c>
      <c r="U77" s="18">
        <f t="shared" si="16"/>
        <v>-138.96061870809291</v>
      </c>
      <c r="V77" s="18">
        <f t="shared" si="17"/>
        <v>43.895350300903438</v>
      </c>
      <c r="W77" s="18">
        <f t="shared" si="18"/>
        <v>1.7220365730027398</v>
      </c>
      <c r="X77" s="18">
        <f t="shared" si="19"/>
        <v>1.1614155189007231</v>
      </c>
      <c r="Y77" s="18">
        <f t="shared" si="20"/>
        <v>-137.99474629370832</v>
      </c>
      <c r="Z77" s="18">
        <f t="shared" si="21"/>
        <v>43.590247255381932</v>
      </c>
      <c r="AA77" s="18">
        <f t="shared" si="22"/>
        <v>1.7320940349658951</v>
      </c>
      <c r="AB77" s="18">
        <f t="shared" si="23"/>
        <v>1.1546717208337824</v>
      </c>
      <c r="AC77" s="18">
        <f t="shared" si="24"/>
        <v>-137.19347518258672</v>
      </c>
      <c r="AD77" s="18">
        <f t="shared" si="25"/>
        <v>43.337139026333524</v>
      </c>
      <c r="AE77" s="18">
        <f t="shared" si="26"/>
        <v>1.7403566458822159</v>
      </c>
      <c r="AF77" s="18">
        <f t="shared" si="27"/>
        <v>1.1491897392020856</v>
      </c>
      <c r="AG77" s="18">
        <f t="shared" si="28"/>
        <v>-136.54212805303499</v>
      </c>
      <c r="AH77" s="18">
        <f t="shared" si="29"/>
        <v>43.131389291732667</v>
      </c>
      <c r="AI77" s="18">
        <f t="shared" si="30"/>
        <v>1.7470615405229175</v>
      </c>
      <c r="AJ77" s="18">
        <f t="shared" si="31"/>
        <v>1.1447793644414923</v>
      </c>
      <c r="AK77" s="18">
        <f t="shared" si="32"/>
        <v>-136.01810496548035</v>
      </c>
      <c r="AL77" s="18">
        <f t="shared" si="33"/>
        <v>42.965859106218083</v>
      </c>
      <c r="AM77" s="18">
        <f t="shared" si="34"/>
        <v>1.7524597413468594</v>
      </c>
      <c r="AN77" s="18">
        <f t="shared" si="35"/>
        <v>1.1412530358402941</v>
      </c>
      <c r="AO77" s="18">
        <f t="shared" si="36"/>
        <v>-135.59912070640038</v>
      </c>
      <c r="AP77" s="18">
        <f t="shared" si="37"/>
        <v>42.833508941157916</v>
      </c>
      <c r="AQ77" s="18">
        <f t="shared" si="38"/>
        <v>1.756782262128916</v>
      </c>
      <c r="AR77" s="18">
        <f t="shared" si="39"/>
        <v>1.1384450100129917</v>
      </c>
      <c r="AS77" s="18">
        <f t="shared" si="40"/>
        <v>-135.26548230970363</v>
      </c>
      <c r="AT77" s="18">
        <f t="shared" si="41"/>
        <v>42.728118115807604</v>
      </c>
    </row>
    <row r="78" spans="1:46" ht="15.75" x14ac:dyDescent="0.25">
      <c r="A78" s="6">
        <v>29</v>
      </c>
      <c r="B78" s="11">
        <v>-121.59699999999999</v>
      </c>
      <c r="C78" s="11">
        <v>36.755000000000003</v>
      </c>
      <c r="D78" s="21">
        <v>1.3</v>
      </c>
      <c r="E78" s="21">
        <f t="shared" si="0"/>
        <v>-158.0761</v>
      </c>
      <c r="F78" s="21">
        <f t="shared" si="1"/>
        <v>47.781500000000008</v>
      </c>
      <c r="G78" s="16">
        <f t="shared" si="2"/>
        <v>2.4389704606707978</v>
      </c>
      <c r="H78" s="16">
        <f t="shared" si="3"/>
        <v>0.53301178549020101</v>
      </c>
      <c r="I78" s="16">
        <f t="shared" si="4"/>
        <v>-64.812634080251968</v>
      </c>
      <c r="J78" s="16">
        <f t="shared" si="5"/>
        <v>19.59084817569234</v>
      </c>
      <c r="K78" s="16">
        <f t="shared" si="6"/>
        <v>2.5171717934174476</v>
      </c>
      <c r="L78" s="16">
        <f t="shared" si="7"/>
        <v>0.51645263283164722</v>
      </c>
      <c r="M78" s="16">
        <f t="shared" si="8"/>
        <v>-62.799090794429809</v>
      </c>
      <c r="N78" s="16">
        <f t="shared" si="9"/>
        <v>18.982216519727196</v>
      </c>
      <c r="O78" s="16">
        <f t="shared" si="10"/>
        <v>2.5769436820872835</v>
      </c>
      <c r="P78" s="16">
        <f t="shared" si="11"/>
        <v>0.50447357815248051</v>
      </c>
      <c r="Q78" s="16">
        <f t="shared" si="12"/>
        <v>-61.342473682607164</v>
      </c>
      <c r="R78" s="16">
        <f t="shared" si="13"/>
        <v>18.541926364994424</v>
      </c>
      <c r="S78" s="16">
        <f t="shared" si="14"/>
        <v>2.6233927349497139</v>
      </c>
      <c r="T78" s="16">
        <f t="shared" si="15"/>
        <v>0.49554151106731598</v>
      </c>
      <c r="U78" s="16">
        <f t="shared" si="16"/>
        <v>-60.256361121252418</v>
      </c>
      <c r="V78" s="16">
        <f t="shared" si="17"/>
        <v>18.213628239279203</v>
      </c>
      <c r="W78" s="16">
        <f t="shared" si="18"/>
        <v>2.6596874526890724</v>
      </c>
      <c r="X78" s="16">
        <f t="shared" si="19"/>
        <v>0.48877923557733721</v>
      </c>
      <c r="Y78" s="16">
        <f t="shared" si="20"/>
        <v>-59.43408870849747</v>
      </c>
      <c r="Z78" s="16">
        <f t="shared" si="21"/>
        <v>17.965080803645034</v>
      </c>
      <c r="AA78" s="16">
        <f t="shared" si="22"/>
        <v>2.6881091003371771</v>
      </c>
      <c r="AB78" s="16">
        <f t="shared" si="23"/>
        <v>0.48361132360176057</v>
      </c>
      <c r="AC78" s="16">
        <f t="shared" si="24"/>
        <v>-58.80568611600328</v>
      </c>
      <c r="AD78" s="16">
        <f t="shared" si="25"/>
        <v>17.775134198982713</v>
      </c>
      <c r="AE78" s="16">
        <f t="shared" si="26"/>
        <v>2.7103918144606336</v>
      </c>
      <c r="AF78" s="16">
        <f t="shared" si="27"/>
        <v>0.4796354508835835</v>
      </c>
      <c r="AG78" s="16">
        <f t="shared" si="28"/>
        <v>-58.322231921091102</v>
      </c>
      <c r="AH78" s="16">
        <f t="shared" si="29"/>
        <v>17.629000997226115</v>
      </c>
      <c r="AI78" s="16">
        <f t="shared" si="30"/>
        <v>2.7278763022797063</v>
      </c>
      <c r="AJ78" s="16">
        <f t="shared" si="31"/>
        <v>0.47656119850947071</v>
      </c>
      <c r="AK78" s="16">
        <f t="shared" si="32"/>
        <v>-57.948412055156105</v>
      </c>
      <c r="AL78" s="16">
        <f t="shared" si="33"/>
        <v>17.516006851215597</v>
      </c>
      <c r="AM78" s="16">
        <f t="shared" si="34"/>
        <v>2.7416050630279427</v>
      </c>
      <c r="AN78" s="16">
        <f t="shared" si="35"/>
        <v>0.4741747881674197</v>
      </c>
      <c r="AO78" s="16">
        <f t="shared" si="36"/>
        <v>-57.658231716793729</v>
      </c>
      <c r="AP78" s="16">
        <f t="shared" si="37"/>
        <v>17.428294339093512</v>
      </c>
      <c r="AQ78" s="16">
        <f t="shared" si="38"/>
        <v>2.7523908701359718</v>
      </c>
      <c r="AR78" s="16">
        <f t="shared" si="39"/>
        <v>0.47231663718452105</v>
      </c>
      <c r="AS78" s="16">
        <f t="shared" si="40"/>
        <v>-57.432286131726208</v>
      </c>
      <c r="AT78" s="16">
        <f t="shared" si="41"/>
        <v>17.359997999717073</v>
      </c>
    </row>
    <row r="79" spans="1:46" ht="15.75" x14ac:dyDescent="0.25">
      <c r="A79" s="5">
        <v>30</v>
      </c>
      <c r="B79" s="12">
        <v>-117.435</v>
      </c>
      <c r="C79" s="12">
        <v>34.121000000000002</v>
      </c>
      <c r="D79" s="22">
        <v>1.5</v>
      </c>
      <c r="E79" s="22">
        <f t="shared" si="0"/>
        <v>-176.1525</v>
      </c>
      <c r="F79" s="22">
        <f t="shared" si="1"/>
        <v>51.1815</v>
      </c>
      <c r="G79" s="18">
        <f t="shared" si="2"/>
        <v>2.5959304525433504</v>
      </c>
      <c r="H79" s="18">
        <f t="shared" si="3"/>
        <v>0.57782749862592897</v>
      </c>
      <c r="I79" s="18">
        <f t="shared" si="4"/>
        <v>-67.857172301135975</v>
      </c>
      <c r="J79" s="18">
        <f t="shared" si="5"/>
        <v>19.716052080615324</v>
      </c>
      <c r="K79" s="18">
        <f t="shared" si="6"/>
        <v>2.5267365800821944</v>
      </c>
      <c r="L79" s="18">
        <f t="shared" si="7"/>
        <v>0.59365111971870266</v>
      </c>
      <c r="M79" s="18">
        <f t="shared" si="8"/>
        <v>-69.715419244165844</v>
      </c>
      <c r="N79" s="18">
        <f t="shared" si="9"/>
        <v>20.255969855921851</v>
      </c>
      <c r="O79" s="18">
        <f t="shared" si="10"/>
        <v>2.4701453502720216</v>
      </c>
      <c r="P79" s="18">
        <f t="shared" si="11"/>
        <v>0.60725171489799756</v>
      </c>
      <c r="Q79" s="18">
        <f t="shared" si="12"/>
        <v>-71.31260513904634</v>
      </c>
      <c r="R79" s="18">
        <f t="shared" si="13"/>
        <v>20.720035764034574</v>
      </c>
      <c r="S79" s="18">
        <f t="shared" si="14"/>
        <v>2.4253140985697268</v>
      </c>
      <c r="T79" s="18">
        <f t="shared" si="15"/>
        <v>0.61847659273682964</v>
      </c>
      <c r="U79" s="18">
        <f t="shared" si="16"/>
        <v>-72.630798668049593</v>
      </c>
      <c r="V79" s="18">
        <f t="shared" si="17"/>
        <v>21.103039820773365</v>
      </c>
      <c r="W79" s="18">
        <f t="shared" si="18"/>
        <v>2.3900864367175565</v>
      </c>
      <c r="X79" s="18">
        <f t="shared" si="19"/>
        <v>0.62759236526191764</v>
      </c>
      <c r="Y79" s="18">
        <f t="shared" si="20"/>
        <v>-73.701309414533299</v>
      </c>
      <c r="Z79" s="18">
        <f t="shared" si="21"/>
        <v>21.414079095101894</v>
      </c>
      <c r="AA79" s="18">
        <f t="shared" si="22"/>
        <v>2.3624520413785213</v>
      </c>
      <c r="AB79" s="18">
        <f t="shared" si="23"/>
        <v>0.63493352403663217</v>
      </c>
      <c r="AC79" s="18">
        <f t="shared" si="24"/>
        <v>-74.563418395241897</v>
      </c>
      <c r="AD79" s="18">
        <f t="shared" si="25"/>
        <v>21.664566773653924</v>
      </c>
      <c r="AE79" s="18">
        <f t="shared" si="26"/>
        <v>2.3407728408406063</v>
      </c>
      <c r="AF79" s="18">
        <f t="shared" si="27"/>
        <v>0.64081399691109187</v>
      </c>
      <c r="AG79" s="18">
        <f t="shared" si="28"/>
        <v>-75.253991727254075</v>
      </c>
      <c r="AH79" s="18">
        <f t="shared" si="29"/>
        <v>21.865214388603366</v>
      </c>
      <c r="AI79" s="18">
        <f t="shared" si="30"/>
        <v>2.323756940557907</v>
      </c>
      <c r="AJ79" s="18">
        <f t="shared" si="31"/>
        <v>0.64550640982265017</v>
      </c>
      <c r="AK79" s="18">
        <f t="shared" si="32"/>
        <v>-75.805045237522918</v>
      </c>
      <c r="AL79" s="18">
        <f t="shared" si="33"/>
        <v>22.025324209558644</v>
      </c>
      <c r="AM79" s="18">
        <f t="shared" si="34"/>
        <v>2.3103937359922511</v>
      </c>
      <c r="AN79" s="18">
        <f t="shared" si="35"/>
        <v>0.64923998738067512</v>
      </c>
      <c r="AO79" s="18">
        <f t="shared" si="36"/>
        <v>-76.243497918049584</v>
      </c>
      <c r="AP79" s="18">
        <f t="shared" si="37"/>
        <v>22.152717609416015</v>
      </c>
      <c r="AQ79" s="18">
        <f t="shared" si="38"/>
        <v>2.2998937461887539</v>
      </c>
      <c r="AR79" s="18">
        <f t="shared" si="39"/>
        <v>0.65220404311534397</v>
      </c>
      <c r="AS79" s="18">
        <f t="shared" si="40"/>
        <v>-76.591581803250421</v>
      </c>
      <c r="AT79" s="18">
        <f t="shared" si="41"/>
        <v>22.253854155138651</v>
      </c>
    </row>
    <row r="80" spans="1:46" ht="15.75" x14ac:dyDescent="0.25">
      <c r="A80" s="6">
        <v>31</v>
      </c>
      <c r="B80" s="11">
        <v>-115.526</v>
      </c>
      <c r="C80" s="11">
        <v>32.902000000000001</v>
      </c>
      <c r="D80" s="21">
        <v>1.9</v>
      </c>
      <c r="E80" s="21">
        <f t="shared" si="0"/>
        <v>-219.49939999999998</v>
      </c>
      <c r="F80" s="21">
        <f t="shared" si="1"/>
        <v>62.513799999999996</v>
      </c>
      <c r="G80" s="16">
        <f t="shared" si="2"/>
        <v>4.837166742987959</v>
      </c>
      <c r="H80" s="16">
        <f t="shared" si="3"/>
        <v>0.39279191744925329</v>
      </c>
      <c r="I80" s="16">
        <f t="shared" si="4"/>
        <v>-45.377679055242439</v>
      </c>
      <c r="J80" s="16">
        <f t="shared" si="5"/>
        <v>12.923639667915332</v>
      </c>
      <c r="K80" s="16">
        <f t="shared" si="6"/>
        <v>4.7647554601697504</v>
      </c>
      <c r="L80" s="16">
        <f t="shared" si="7"/>
        <v>0.39876128289956564</v>
      </c>
      <c r="M80" s="16">
        <f t="shared" si="8"/>
        <v>-46.067295968255216</v>
      </c>
      <c r="N80" s="16">
        <f t="shared" si="9"/>
        <v>13.120043729961509</v>
      </c>
      <c r="O80" s="16">
        <f t="shared" si="10"/>
        <v>4.7063990714216555</v>
      </c>
      <c r="P80" s="16">
        <f t="shared" si="11"/>
        <v>0.40370567203644919</v>
      </c>
      <c r="Q80" s="16">
        <f t="shared" si="12"/>
        <v>-46.638501467682829</v>
      </c>
      <c r="R80" s="16">
        <f t="shared" si="13"/>
        <v>13.282724021343251</v>
      </c>
      <c r="S80" s="16">
        <f t="shared" si="14"/>
        <v>4.6603415570344335</v>
      </c>
      <c r="T80" s="16">
        <f t="shared" si="15"/>
        <v>0.40769543964692745</v>
      </c>
      <c r="U80" s="16">
        <f t="shared" si="16"/>
        <v>-47.099423360650938</v>
      </c>
      <c r="V80" s="16">
        <f t="shared" si="17"/>
        <v>13.413995355263207</v>
      </c>
      <c r="W80" s="16">
        <f t="shared" si="18"/>
        <v>4.624175892481623</v>
      </c>
      <c r="X80" s="16">
        <f t="shared" si="19"/>
        <v>0.41088402434889659</v>
      </c>
      <c r="Y80" s="16">
        <f t="shared" si="20"/>
        <v>-47.467787796930629</v>
      </c>
      <c r="Z80" s="16">
        <f t="shared" si="21"/>
        <v>13.518906169127396</v>
      </c>
      <c r="AA80" s="16">
        <f t="shared" si="22"/>
        <v>4.5958031239962409</v>
      </c>
      <c r="AB80" s="16">
        <f t="shared" si="23"/>
        <v>0.41342066853983755</v>
      </c>
      <c r="AC80" s="16">
        <f t="shared" si="24"/>
        <v>-47.760836153733273</v>
      </c>
      <c r="AD80" s="16">
        <f t="shared" si="25"/>
        <v>13.602366836297735</v>
      </c>
      <c r="AE80" s="16">
        <f t="shared" si="26"/>
        <v>4.5735388963021322</v>
      </c>
      <c r="AF80" s="16">
        <f t="shared" si="27"/>
        <v>0.41543322208021827</v>
      </c>
      <c r="AG80" s="16">
        <f t="shared" si="28"/>
        <v>-47.993338414039293</v>
      </c>
      <c r="AH80" s="16">
        <f t="shared" si="29"/>
        <v>13.668583872883341</v>
      </c>
      <c r="AI80" s="16">
        <f t="shared" si="30"/>
        <v>4.5560592955409689</v>
      </c>
      <c r="AJ80" s="16">
        <f t="shared" si="31"/>
        <v>0.41702705710163529</v>
      </c>
      <c r="AK80" s="16">
        <f t="shared" si="32"/>
        <v>-48.177467798723519</v>
      </c>
      <c r="AL80" s="16">
        <f t="shared" si="33"/>
        <v>13.721024232758005</v>
      </c>
      <c r="AM80" s="16">
        <f t="shared" si="34"/>
        <v>4.5423289373379383</v>
      </c>
      <c r="AN80" s="16">
        <f t="shared" si="35"/>
        <v>0.41828762870561886</v>
      </c>
      <c r="AO80" s="16">
        <f t="shared" si="36"/>
        <v>-48.323096593845328</v>
      </c>
      <c r="AP80" s="16">
        <f t="shared" si="37"/>
        <v>13.762499559672273</v>
      </c>
      <c r="AQ80" s="16">
        <f t="shared" si="38"/>
        <v>4.5315385770517516</v>
      </c>
      <c r="AR80" s="16">
        <f t="shared" si="39"/>
        <v>0.41928364234210103</v>
      </c>
      <c r="AS80" s="16">
        <f t="shared" si="40"/>
        <v>-48.438162065213561</v>
      </c>
      <c r="AT80" s="16">
        <f t="shared" si="41"/>
        <v>13.795270400339808</v>
      </c>
    </row>
    <row r="81" spans="1:46" ht="15.75" x14ac:dyDescent="0.25">
      <c r="A81" s="5">
        <v>32</v>
      </c>
      <c r="B81" s="12">
        <v>-121.227</v>
      </c>
      <c r="C81" s="12">
        <v>36.585000000000001</v>
      </c>
      <c r="D81" s="22">
        <v>1.8</v>
      </c>
      <c r="E81" s="22">
        <f t="shared" si="0"/>
        <v>-218.20860000000002</v>
      </c>
      <c r="F81" s="22">
        <f t="shared" si="1"/>
        <v>65.853000000000009</v>
      </c>
      <c r="G81" s="18">
        <f t="shared" si="2"/>
        <v>2.0334285603787041</v>
      </c>
      <c r="H81" s="18">
        <f t="shared" si="3"/>
        <v>0.8852044448833597</v>
      </c>
      <c r="I81" s="18">
        <f t="shared" si="4"/>
        <v>-107.31067923987506</v>
      </c>
      <c r="J81" s="18">
        <f t="shared" si="5"/>
        <v>32.38520461605772</v>
      </c>
      <c r="K81" s="18">
        <f t="shared" si="6"/>
        <v>2.1116989859088702</v>
      </c>
      <c r="L81" s="18">
        <f t="shared" si="7"/>
        <v>0.85239421527935444</v>
      </c>
      <c r="M81" s="18">
        <f t="shared" si="8"/>
        <v>-103.33319353567032</v>
      </c>
      <c r="N81" s="18">
        <f t="shared" si="9"/>
        <v>31.184842365995188</v>
      </c>
      <c r="O81" s="18">
        <f t="shared" si="10"/>
        <v>2.1713727349983976</v>
      </c>
      <c r="P81" s="18">
        <f t="shared" si="11"/>
        <v>0.82896868464240359</v>
      </c>
      <c r="Q81" s="18">
        <f t="shared" si="12"/>
        <v>-100.49338673314467</v>
      </c>
      <c r="R81" s="18">
        <f t="shared" si="13"/>
        <v>30.327819327642338</v>
      </c>
      <c r="S81" s="18">
        <f t="shared" si="14"/>
        <v>2.2177175698600027</v>
      </c>
      <c r="T81" s="18">
        <f t="shared" si="15"/>
        <v>0.81164528092440025</v>
      </c>
      <c r="U81" s="18">
        <f t="shared" si="16"/>
        <v>-98.393322470622266</v>
      </c>
      <c r="V81" s="18">
        <f t="shared" si="17"/>
        <v>29.694042602619184</v>
      </c>
      <c r="W81" s="18">
        <f t="shared" si="18"/>
        <v>2.253927410056233</v>
      </c>
      <c r="X81" s="18">
        <f t="shared" si="19"/>
        <v>0.79860602074806486</v>
      </c>
      <c r="Y81" s="18">
        <f t="shared" si="20"/>
        <v>-96.812612077225666</v>
      </c>
      <c r="Z81" s="18">
        <f t="shared" si="21"/>
        <v>29.217001269067957</v>
      </c>
      <c r="AA81" s="18">
        <f t="shared" si="22"/>
        <v>2.2822832437876062</v>
      </c>
      <c r="AB81" s="18">
        <f t="shared" si="23"/>
        <v>0.7886838782607789</v>
      </c>
      <c r="AC81" s="18">
        <f t="shared" si="24"/>
        <v>-95.60978050991946</v>
      </c>
      <c r="AD81" s="18">
        <f t="shared" si="25"/>
        <v>28.853999686170599</v>
      </c>
      <c r="AE81" s="18">
        <f t="shared" si="26"/>
        <v>2.3045153136617369</v>
      </c>
      <c r="AF81" s="18">
        <f t="shared" si="27"/>
        <v>0.78107530435105155</v>
      </c>
      <c r="AG81" s="18">
        <f t="shared" si="28"/>
        <v>-94.687415920564931</v>
      </c>
      <c r="AH81" s="18">
        <f t="shared" si="29"/>
        <v>28.575640009683223</v>
      </c>
      <c r="AI81" s="18">
        <f t="shared" si="30"/>
        <v>2.3219607571082332</v>
      </c>
      <c r="AJ81" s="18">
        <f t="shared" si="31"/>
        <v>0.77520689981070889</v>
      </c>
      <c r="AK81" s="18">
        <f t="shared" si="32"/>
        <v>-93.97600684335282</v>
      </c>
      <c r="AL81" s="18">
        <f t="shared" si="33"/>
        <v>28.36094442957479</v>
      </c>
      <c r="AM81" s="18">
        <f t="shared" si="34"/>
        <v>2.3356593060701569</v>
      </c>
      <c r="AN81" s="18">
        <f t="shared" si="35"/>
        <v>0.77066034216633006</v>
      </c>
      <c r="AO81" s="18">
        <f t="shared" si="36"/>
        <v>-93.424841299797691</v>
      </c>
      <c r="AP81" s="18">
        <f t="shared" si="37"/>
        <v>28.194608618155186</v>
      </c>
      <c r="AQ81" s="18">
        <f t="shared" si="38"/>
        <v>2.346421653647647</v>
      </c>
      <c r="AR81" s="18">
        <f t="shared" si="39"/>
        <v>0.76712554932392341</v>
      </c>
      <c r="AS81" s="18">
        <f t="shared" si="40"/>
        <v>-92.996328967891273</v>
      </c>
      <c r="AT81" s="18">
        <f t="shared" si="41"/>
        <v>28.065288222015742</v>
      </c>
    </row>
    <row r="82" spans="1:46" ht="15.75" x14ac:dyDescent="0.25">
      <c r="A82" s="6">
        <v>33</v>
      </c>
      <c r="B82" s="11">
        <v>-121.536</v>
      </c>
      <c r="C82" s="11">
        <v>36.808</v>
      </c>
      <c r="D82" s="21">
        <v>1.5</v>
      </c>
      <c r="E82" s="21">
        <f t="shared" si="0"/>
        <v>-182.304</v>
      </c>
      <c r="F82" s="21">
        <f t="shared" si="1"/>
        <v>55.212000000000003</v>
      </c>
      <c r="G82" s="16">
        <f t="shared" si="2"/>
        <v>2.4007864324260528</v>
      </c>
      <c r="H82" s="16">
        <f t="shared" si="3"/>
        <v>0.62479526697600241</v>
      </c>
      <c r="I82" s="16">
        <f t="shared" si="4"/>
        <v>-75.935117567195434</v>
      </c>
      <c r="J82" s="16">
        <f t="shared" si="5"/>
        <v>22.997464186852696</v>
      </c>
      <c r="K82" s="16">
        <f t="shared" si="6"/>
        <v>2.4788138314863217</v>
      </c>
      <c r="L82" s="16">
        <f t="shared" si="7"/>
        <v>0.6051281386874402</v>
      </c>
      <c r="M82" s="16">
        <f t="shared" si="8"/>
        <v>-73.544853463516731</v>
      </c>
      <c r="N82" s="16">
        <f t="shared" si="9"/>
        <v>22.273556528807301</v>
      </c>
      <c r="O82" s="16">
        <f t="shared" si="10"/>
        <v>2.5387242743822971</v>
      </c>
      <c r="P82" s="16">
        <f t="shared" si="11"/>
        <v>0.59084793694855597</v>
      </c>
      <c r="Q82" s="16">
        <f t="shared" si="12"/>
        <v>-71.809294864979705</v>
      </c>
      <c r="R82" s="16">
        <f t="shared" si="13"/>
        <v>21.747930863202448</v>
      </c>
      <c r="S82" s="16">
        <f t="shared" si="14"/>
        <v>2.5853389112803145</v>
      </c>
      <c r="T82" s="16">
        <f t="shared" si="15"/>
        <v>0.58019472551750217</v>
      </c>
      <c r="U82" s="16">
        <f t="shared" si="16"/>
        <v>-70.514546160495144</v>
      </c>
      <c r="V82" s="16">
        <f t="shared" si="17"/>
        <v>21.355807456848222</v>
      </c>
      <c r="W82" s="16">
        <f t="shared" si="18"/>
        <v>2.6217756043115381</v>
      </c>
      <c r="X82" s="16">
        <f t="shared" si="19"/>
        <v>0.57213134393852549</v>
      </c>
      <c r="Y82" s="16">
        <f t="shared" si="20"/>
        <v>-69.534555016912634</v>
      </c>
      <c r="Z82" s="16">
        <f t="shared" si="21"/>
        <v>21.059010507689244</v>
      </c>
      <c r="AA82" s="16">
        <f t="shared" si="22"/>
        <v>2.6503112912297273</v>
      </c>
      <c r="AB82" s="16">
        <f t="shared" si="23"/>
        <v>0.56597125211808974</v>
      </c>
      <c r="AC82" s="16">
        <f t="shared" si="24"/>
        <v>-68.785882097424164</v>
      </c>
      <c r="AD82" s="16">
        <f t="shared" si="25"/>
        <v>20.83226984796265</v>
      </c>
      <c r="AE82" s="16">
        <f t="shared" si="26"/>
        <v>2.6726841348821382</v>
      </c>
      <c r="AF82" s="16">
        <f t="shared" si="27"/>
        <v>0.56123354811104453</v>
      </c>
      <c r="AG82" s="16">
        <f t="shared" si="28"/>
        <v>-68.210080503223907</v>
      </c>
      <c r="AH82" s="16">
        <f t="shared" si="29"/>
        <v>20.657884438871328</v>
      </c>
      <c r="AI82" s="16">
        <f t="shared" si="30"/>
        <v>2.6902395718987089</v>
      </c>
      <c r="AJ82" s="16">
        <f t="shared" si="31"/>
        <v>0.55757116045294608</v>
      </c>
      <c r="AK82" s="16">
        <f t="shared" si="32"/>
        <v>-67.764968556809251</v>
      </c>
      <c r="AL82" s="16">
        <f t="shared" si="33"/>
        <v>20.523079273952042</v>
      </c>
      <c r="AM82" s="16">
        <f t="shared" si="34"/>
        <v>2.7040241407947105</v>
      </c>
      <c r="AN82" s="16">
        <f t="shared" si="35"/>
        <v>0.55472877529826758</v>
      </c>
      <c r="AO82" s="16">
        <f t="shared" si="36"/>
        <v>-67.419516434650248</v>
      </c>
      <c r="AP82" s="16">
        <f t="shared" si="37"/>
        <v>20.418456761178632</v>
      </c>
      <c r="AQ82" s="16">
        <f t="shared" si="38"/>
        <v>2.7148538491099528</v>
      </c>
      <c r="AR82" s="16">
        <f t="shared" si="39"/>
        <v>0.55251593027439228</v>
      </c>
      <c r="AS82" s="16">
        <f t="shared" si="40"/>
        <v>-67.150576101828534</v>
      </c>
      <c r="AT82" s="16">
        <f t="shared" si="41"/>
        <v>20.337006361539832</v>
      </c>
    </row>
    <row r="83" spans="1:46" ht="15.75" x14ac:dyDescent="0.25">
      <c r="A83" s="5">
        <v>34</v>
      </c>
      <c r="B83" s="12">
        <v>-116.78400000000001</v>
      </c>
      <c r="C83" s="12">
        <v>33.283999999999999</v>
      </c>
      <c r="D83" s="22">
        <v>1.3</v>
      </c>
      <c r="E83" s="22">
        <f t="shared" si="0"/>
        <v>-151.81920000000002</v>
      </c>
      <c r="F83" s="22">
        <f t="shared" si="1"/>
        <v>43.269199999999998</v>
      </c>
      <c r="G83" s="18">
        <f t="shared" si="2"/>
        <v>3.6485853537262716</v>
      </c>
      <c r="H83" s="18">
        <f t="shared" si="3"/>
        <v>0.3563024772525385</v>
      </c>
      <c r="I83" s="18">
        <f t="shared" si="4"/>
        <v>-41.610428503460462</v>
      </c>
      <c r="J83" s="18">
        <f t="shared" si="5"/>
        <v>11.85917165287349</v>
      </c>
      <c r="K83" s="18">
        <f t="shared" si="6"/>
        <v>3.580908203987045</v>
      </c>
      <c r="L83" s="18">
        <f t="shared" si="7"/>
        <v>0.36303639354746864</v>
      </c>
      <c r="M83" s="18">
        <f t="shared" si="8"/>
        <v>-42.396842184047586</v>
      </c>
      <c r="N83" s="18">
        <f t="shared" si="9"/>
        <v>12.083303322833945</v>
      </c>
      <c r="O83" s="18">
        <f t="shared" si="10"/>
        <v>3.52510199237165</v>
      </c>
      <c r="P83" s="18">
        <f t="shared" si="11"/>
        <v>0.36878365585257133</v>
      </c>
      <c r="Q83" s="18">
        <f t="shared" si="12"/>
        <v>-43.068030465086693</v>
      </c>
      <c r="R83" s="18">
        <f t="shared" si="13"/>
        <v>12.274595201396982</v>
      </c>
      <c r="S83" s="18">
        <f t="shared" si="14"/>
        <v>3.4807923914425745</v>
      </c>
      <c r="T83" s="18">
        <f t="shared" si="15"/>
        <v>0.37347817789880594</v>
      </c>
      <c r="U83" s="18">
        <f t="shared" si="16"/>
        <v>-43.61627552773416</v>
      </c>
      <c r="V83" s="18">
        <f t="shared" si="17"/>
        <v>12.430847673183857</v>
      </c>
      <c r="W83" s="18">
        <f t="shared" si="18"/>
        <v>3.4459458690151474</v>
      </c>
      <c r="X83" s="18">
        <f t="shared" si="19"/>
        <v>0.37725491038300624</v>
      </c>
      <c r="Y83" s="18">
        <f t="shared" si="20"/>
        <v>-44.057337454169009</v>
      </c>
      <c r="Z83" s="18">
        <f t="shared" si="21"/>
        <v>12.556552437187978</v>
      </c>
      <c r="AA83" s="18">
        <f t="shared" si="22"/>
        <v>3.4185992544620429</v>
      </c>
      <c r="AB83" s="18">
        <f t="shared" si="23"/>
        <v>0.38027270915220812</v>
      </c>
      <c r="AC83" s="18">
        <f t="shared" si="24"/>
        <v>-44.409768065631482</v>
      </c>
      <c r="AD83" s="18">
        <f t="shared" si="25"/>
        <v>12.656996851422095</v>
      </c>
      <c r="AE83" s="18">
        <f t="shared" si="26"/>
        <v>3.3971401954406151</v>
      </c>
      <c r="AF83" s="18">
        <f t="shared" si="27"/>
        <v>0.38267481623065241</v>
      </c>
      <c r="AG83" s="18">
        <f t="shared" si="28"/>
        <v>-44.690295738680518</v>
      </c>
      <c r="AH83" s="18">
        <f t="shared" si="29"/>
        <v>12.736948583421034</v>
      </c>
      <c r="AI83" s="18">
        <f t="shared" si="30"/>
        <v>3.3802938446850681</v>
      </c>
      <c r="AJ83" s="18">
        <f t="shared" si="31"/>
        <v>0.38458195048457899</v>
      </c>
      <c r="AK83" s="18">
        <f t="shared" si="32"/>
        <v>-44.913018505391079</v>
      </c>
      <c r="AL83" s="18">
        <f t="shared" si="33"/>
        <v>12.800425639928726</v>
      </c>
      <c r="AM83" s="18">
        <f t="shared" si="34"/>
        <v>3.3670618196892179</v>
      </c>
      <c r="AN83" s="18">
        <f t="shared" si="35"/>
        <v>0.38609329724750668</v>
      </c>
      <c r="AO83" s="18">
        <f t="shared" si="36"/>
        <v>-45.089519625752828</v>
      </c>
      <c r="AP83" s="18">
        <f t="shared" si="37"/>
        <v>12.850729305586013</v>
      </c>
      <c r="AQ83" s="18">
        <f t="shared" si="38"/>
        <v>3.356663675623369</v>
      </c>
      <c r="AR83" s="18">
        <f t="shared" si="39"/>
        <v>0.38728932226389223</v>
      </c>
      <c r="AS83" s="18">
        <f t="shared" si="40"/>
        <v>-45.229196211266398</v>
      </c>
      <c r="AT83" s="18">
        <f t="shared" si="41"/>
        <v>12.890537802231389</v>
      </c>
    </row>
    <row r="84" spans="1:46" ht="15.75" x14ac:dyDescent="0.25">
      <c r="A84" s="6">
        <v>35</v>
      </c>
      <c r="B84" s="11">
        <v>-116.23</v>
      </c>
      <c r="C84" s="11">
        <v>33.005000000000003</v>
      </c>
      <c r="D84" s="21">
        <v>1.7</v>
      </c>
      <c r="E84" s="21">
        <f t="shared" si="0"/>
        <v>-197.59100000000001</v>
      </c>
      <c r="F84" s="21">
        <f t="shared" si="1"/>
        <v>56.108499999999999</v>
      </c>
      <c r="G84" s="16">
        <f t="shared" si="2"/>
        <v>4.238139495197399</v>
      </c>
      <c r="H84" s="16">
        <f t="shared" si="3"/>
        <v>0.40111940674119301</v>
      </c>
      <c r="I84" s="16">
        <f t="shared" si="4"/>
        <v>-46.622108645528868</v>
      </c>
      <c r="J84" s="16">
        <f t="shared" si="5"/>
        <v>13.238946019493076</v>
      </c>
      <c r="K84" s="16">
        <f t="shared" si="6"/>
        <v>4.1685659913866973</v>
      </c>
      <c r="L84" s="16">
        <f t="shared" si="7"/>
        <v>0.40781410286238151</v>
      </c>
      <c r="M84" s="16">
        <f t="shared" si="8"/>
        <v>-47.400233175694609</v>
      </c>
      <c r="N84" s="16">
        <f t="shared" si="9"/>
        <v>13.459904464972903</v>
      </c>
      <c r="O84" s="16">
        <f t="shared" si="10"/>
        <v>4.1116792745710518</v>
      </c>
      <c r="P84" s="16">
        <f t="shared" si="11"/>
        <v>0.41345637304781058</v>
      </c>
      <c r="Q84" s="16">
        <f t="shared" si="12"/>
        <v>-48.056034239347028</v>
      </c>
      <c r="R84" s="16">
        <f t="shared" si="13"/>
        <v>13.646127592442989</v>
      </c>
      <c r="S84" s="16">
        <f t="shared" si="14"/>
        <v>4.0666064299423228</v>
      </c>
      <c r="T84" s="16">
        <f t="shared" si="15"/>
        <v>0.41803897900788772</v>
      </c>
      <c r="U84" s="16">
        <f t="shared" si="16"/>
        <v>-48.588670530086794</v>
      </c>
      <c r="V84" s="16">
        <f t="shared" si="17"/>
        <v>13.797376502155334</v>
      </c>
      <c r="W84" s="16">
        <f t="shared" si="18"/>
        <v>4.0311753569348721</v>
      </c>
      <c r="X84" s="16">
        <f t="shared" si="19"/>
        <v>0.42171323484488776</v>
      </c>
      <c r="Y84" s="16">
        <f t="shared" si="20"/>
        <v>-49.015729286021305</v>
      </c>
      <c r="Z84" s="16">
        <f t="shared" si="21"/>
        <v>13.918645316055521</v>
      </c>
      <c r="AA84" s="16">
        <f t="shared" si="22"/>
        <v>4.0033702489285243</v>
      </c>
      <c r="AB84" s="16">
        <f t="shared" si="23"/>
        <v>0.42464221250957085</v>
      </c>
      <c r="AC84" s="16">
        <f t="shared" si="24"/>
        <v>-49.356164359987424</v>
      </c>
      <c r="AD84" s="16">
        <f t="shared" si="25"/>
        <v>14.015316223878386</v>
      </c>
      <c r="AE84" s="16">
        <f t="shared" si="26"/>
        <v>3.981549450272353</v>
      </c>
      <c r="AF84" s="16">
        <f t="shared" si="27"/>
        <v>0.42696945529176172</v>
      </c>
      <c r="AG84" s="16">
        <f t="shared" si="28"/>
        <v>-49.626659788561469</v>
      </c>
      <c r="AH84" s="16">
        <f t="shared" si="29"/>
        <v>14.092126871904597</v>
      </c>
      <c r="AI84" s="16">
        <f t="shared" si="30"/>
        <v>3.9644174435377169</v>
      </c>
      <c r="AJ84" s="16">
        <f t="shared" si="31"/>
        <v>0.42881457974894172</v>
      </c>
      <c r="AK84" s="16">
        <f t="shared" si="32"/>
        <v>-49.841118604219503</v>
      </c>
      <c r="AL84" s="16">
        <f t="shared" si="33"/>
        <v>14.153025204613822</v>
      </c>
      <c r="AM84" s="16">
        <f t="shared" si="34"/>
        <v>3.9509599199417229</v>
      </c>
      <c r="AN84" s="16">
        <f t="shared" si="35"/>
        <v>0.43027518234735096</v>
      </c>
      <c r="AO84" s="16">
        <f t="shared" si="36"/>
        <v>-50.010884444232602</v>
      </c>
      <c r="AP84" s="16">
        <f t="shared" si="37"/>
        <v>14.201232393374319</v>
      </c>
      <c r="AQ84" s="16">
        <f t="shared" si="38"/>
        <v>3.9403838602501793</v>
      </c>
      <c r="AR84" s="16">
        <f t="shared" si="39"/>
        <v>0.43143004851615269</v>
      </c>
      <c r="AS84" s="16">
        <f t="shared" si="40"/>
        <v>-50.145114539032434</v>
      </c>
      <c r="AT84" s="16">
        <f t="shared" si="41"/>
        <v>14.239348751275621</v>
      </c>
    </row>
    <row r="85" spans="1:46" ht="15.75" x14ac:dyDescent="0.25">
      <c r="A85" s="5">
        <v>36</v>
      </c>
      <c r="B85" s="12">
        <v>-118.348</v>
      </c>
      <c r="C85" s="12">
        <v>35.463000000000001</v>
      </c>
      <c r="D85" s="22">
        <v>1.4</v>
      </c>
      <c r="E85" s="22">
        <f t="shared" si="0"/>
        <v>-165.68719999999999</v>
      </c>
      <c r="F85" s="22">
        <f t="shared" si="1"/>
        <v>49.648199999999996</v>
      </c>
      <c r="G85" s="18">
        <f t="shared" si="2"/>
        <v>1.0610784897927132</v>
      </c>
      <c r="H85" s="18">
        <f t="shared" si="3"/>
        <v>1.3194122899178709</v>
      </c>
      <c r="I85" s="18">
        <f t="shared" si="4"/>
        <v>-156.14980568720017</v>
      </c>
      <c r="J85" s="18">
        <f t="shared" si="5"/>
        <v>46.790318037357451</v>
      </c>
      <c r="K85" s="18">
        <f t="shared" si="6"/>
        <v>0.9838289639925949</v>
      </c>
      <c r="L85" s="18">
        <f t="shared" si="7"/>
        <v>1.4230115713594069</v>
      </c>
      <c r="M85" s="18">
        <f t="shared" si="8"/>
        <v>-168.41057344724311</v>
      </c>
      <c r="N85" s="18">
        <f t="shared" si="9"/>
        <v>50.464259355118649</v>
      </c>
      <c r="O85" s="18">
        <f t="shared" si="10"/>
        <v>0.92378804988307484</v>
      </c>
      <c r="P85" s="18">
        <f t="shared" si="11"/>
        <v>1.5154991452608635</v>
      </c>
      <c r="Q85" s="18">
        <f t="shared" si="12"/>
        <v>-179.35629284333268</v>
      </c>
      <c r="R85" s="18">
        <f t="shared" si="13"/>
        <v>53.744146188386004</v>
      </c>
      <c r="S85" s="18">
        <f t="shared" si="14"/>
        <v>0.87689085142940126</v>
      </c>
      <c r="T85" s="18">
        <f t="shared" si="15"/>
        <v>1.596549898676545</v>
      </c>
      <c r="U85" s="18">
        <f t="shared" si="16"/>
        <v>-188.94848740857176</v>
      </c>
      <c r="V85" s="18">
        <f t="shared" si="17"/>
        <v>56.618449056766316</v>
      </c>
      <c r="W85" s="18">
        <f t="shared" si="18"/>
        <v>0.84019588939401979</v>
      </c>
      <c r="X85" s="18">
        <f t="shared" si="19"/>
        <v>1.6662780878513122</v>
      </c>
      <c r="Y85" s="18">
        <f t="shared" si="20"/>
        <v>-197.20067914102711</v>
      </c>
      <c r="Z85" s="18">
        <f t="shared" si="21"/>
        <v>59.091219829471086</v>
      </c>
      <c r="AA85" s="18">
        <f t="shared" si="22"/>
        <v>0.81145187929838847</v>
      </c>
      <c r="AB85" s="18">
        <f t="shared" si="23"/>
        <v>1.7253025542444884</v>
      </c>
      <c r="AC85" s="18">
        <f t="shared" si="24"/>
        <v>-204.1861066897267</v>
      </c>
      <c r="AD85" s="18">
        <f t="shared" si="25"/>
        <v>61.184404481172287</v>
      </c>
      <c r="AE85" s="18">
        <f t="shared" si="26"/>
        <v>0.78891602945421491</v>
      </c>
      <c r="AF85" s="18">
        <f t="shared" si="27"/>
        <v>1.7745868352662868</v>
      </c>
      <c r="AG85" s="18">
        <f t="shared" si="28"/>
        <v>-210.01880278009452</v>
      </c>
      <c r="AH85" s="18">
        <f t="shared" si="29"/>
        <v>62.932172939048328</v>
      </c>
      <c r="AI85" s="18">
        <f t="shared" si="30"/>
        <v>0.77123400552982058</v>
      </c>
      <c r="AJ85" s="18">
        <f t="shared" si="31"/>
        <v>1.8152726539051285</v>
      </c>
      <c r="AK85" s="18">
        <f t="shared" si="32"/>
        <v>-214.83388804436413</v>
      </c>
      <c r="AL85" s="18">
        <f t="shared" si="33"/>
        <v>64.375014125437573</v>
      </c>
      <c r="AM85" s="18">
        <f t="shared" si="34"/>
        <v>0.75735123101092272</v>
      </c>
      <c r="AN85" s="18">
        <f t="shared" si="35"/>
        <v>1.8485478634942745</v>
      </c>
      <c r="AO85" s="18">
        <f t="shared" si="36"/>
        <v>-218.77194254882039</v>
      </c>
      <c r="AP85" s="18">
        <f t="shared" si="37"/>
        <v>65.55505288309746</v>
      </c>
      <c r="AQ85" s="18">
        <f t="shared" si="38"/>
        <v>0.74644525496595204</v>
      </c>
      <c r="AR85" s="18">
        <f t="shared" si="39"/>
        <v>1.8755561652861719</v>
      </c>
      <c r="AS85" s="18">
        <f t="shared" si="40"/>
        <v>-221.96832104928788</v>
      </c>
      <c r="AT85" s="18">
        <f t="shared" si="41"/>
        <v>66.512848289543513</v>
      </c>
    </row>
    <row r="86" spans="1:46" ht="15.75" x14ac:dyDescent="0.25">
      <c r="A86" s="6">
        <v>37</v>
      </c>
      <c r="B86" s="11">
        <v>-122.727</v>
      </c>
      <c r="C86" s="11">
        <v>38.747999999999998</v>
      </c>
      <c r="D86" s="21">
        <v>1.7</v>
      </c>
      <c r="E86" s="21">
        <f t="shared" si="0"/>
        <v>-208.63589999999999</v>
      </c>
      <c r="F86" s="21">
        <f t="shared" si="1"/>
        <v>65.871600000000001</v>
      </c>
      <c r="G86" s="16">
        <f t="shared" si="2"/>
        <v>4.4383746538477178</v>
      </c>
      <c r="H86" s="16">
        <f t="shared" si="3"/>
        <v>0.38302309574660065</v>
      </c>
      <c r="I86" s="16">
        <f t="shared" si="4"/>
        <v>-47.007275471693056</v>
      </c>
      <c r="J86" s="16">
        <f t="shared" si="5"/>
        <v>14.841378913989283</v>
      </c>
      <c r="K86" s="16">
        <f t="shared" si="6"/>
        <v>4.5104971347874923</v>
      </c>
      <c r="L86" s="16">
        <f t="shared" si="7"/>
        <v>0.37689858771633911</v>
      </c>
      <c r="M86" s="16">
        <f t="shared" si="8"/>
        <v>-46.25563297466315</v>
      </c>
      <c r="N86" s="16">
        <f t="shared" si="9"/>
        <v>14.60406647683271</v>
      </c>
      <c r="O86" s="16">
        <f t="shared" si="10"/>
        <v>4.5688542600984672</v>
      </c>
      <c r="P86" s="16">
        <f t="shared" si="11"/>
        <v>0.37208453218714876</v>
      </c>
      <c r="Q86" s="16">
        <f t="shared" si="12"/>
        <v>-45.664818381732211</v>
      </c>
      <c r="R86" s="16">
        <f t="shared" si="13"/>
        <v>14.417531453187642</v>
      </c>
      <c r="S86" s="16">
        <f t="shared" si="14"/>
        <v>4.6149561202370393</v>
      </c>
      <c r="T86" s="16">
        <f t="shared" si="15"/>
        <v>0.36836753280173817</v>
      </c>
      <c r="U86" s="16">
        <f t="shared" si="16"/>
        <v>-45.20864219815892</v>
      </c>
      <c r="V86" s="16">
        <f t="shared" si="17"/>
        <v>14.273505161001752</v>
      </c>
      <c r="W86" s="16">
        <f t="shared" si="18"/>
        <v>4.6511742397274842</v>
      </c>
      <c r="X86" s="16">
        <f t="shared" si="19"/>
        <v>0.36549910030882959</v>
      </c>
      <c r="Y86" s="16">
        <f t="shared" si="20"/>
        <v>-44.856608083601728</v>
      </c>
      <c r="Z86" s="16">
        <f t="shared" si="21"/>
        <v>14.162359138766529</v>
      </c>
      <c r="AA86" s="16">
        <f t="shared" si="22"/>
        <v>4.6795978636225444</v>
      </c>
      <c r="AB86" s="16">
        <f t="shared" si="23"/>
        <v>0.36327907857535546</v>
      </c>
      <c r="AC86" s="16">
        <f t="shared" si="24"/>
        <v>-44.584151476317651</v>
      </c>
      <c r="AD86" s="16">
        <f t="shared" si="25"/>
        <v>14.076337736637875</v>
      </c>
      <c r="AE86" s="16">
        <f t="shared" si="26"/>
        <v>4.7019076826679811</v>
      </c>
      <c r="AF86" s="16">
        <f t="shared" si="27"/>
        <v>0.36155537597356169</v>
      </c>
      <c r="AG86" s="16">
        <f t="shared" si="28"/>
        <v>-44.372606627107302</v>
      </c>
      <c r="AH86" s="16">
        <f t="shared" si="29"/>
        <v>14.009547708223568</v>
      </c>
      <c r="AI86" s="16">
        <f t="shared" si="30"/>
        <v>4.7194264371868897</v>
      </c>
      <c r="AJ86" s="16">
        <f t="shared" si="31"/>
        <v>0.36021326375696611</v>
      </c>
      <c r="AK86" s="16">
        <f t="shared" si="32"/>
        <v>-44.20789322110118</v>
      </c>
      <c r="AL86" s="16">
        <f t="shared" si="33"/>
        <v>13.957543544054923</v>
      </c>
      <c r="AM86" s="16">
        <f t="shared" si="34"/>
        <v>4.7331895428217106</v>
      </c>
      <c r="AN86" s="16">
        <f t="shared" si="35"/>
        <v>0.35916584041689104</v>
      </c>
      <c r="AO86" s="16">
        <f t="shared" si="36"/>
        <v>-44.079346096843786</v>
      </c>
      <c r="AP86" s="16">
        <f t="shared" si="37"/>
        <v>13.916957984473694</v>
      </c>
      <c r="AQ86" s="16">
        <f t="shared" si="38"/>
        <v>4.7440068241195741</v>
      </c>
      <c r="AR86" s="16">
        <f t="shared" si="39"/>
        <v>0.358346870699432</v>
      </c>
      <c r="AS86" s="16">
        <f t="shared" si="40"/>
        <v>-43.978836400329186</v>
      </c>
      <c r="AT86" s="16">
        <f t="shared" si="41"/>
        <v>13.885224545861591</v>
      </c>
    </row>
    <row r="87" spans="1:46" ht="15.75" x14ac:dyDescent="0.25">
      <c r="A87" s="5">
        <v>38</v>
      </c>
      <c r="B87" s="12">
        <v>-117.611</v>
      </c>
      <c r="C87" s="12">
        <v>36.051000000000002</v>
      </c>
      <c r="D87" s="22">
        <v>2.8</v>
      </c>
      <c r="E87" s="22">
        <f t="shared" si="0"/>
        <v>-329.31079999999997</v>
      </c>
      <c r="F87" s="22">
        <f t="shared" si="1"/>
        <v>100.94280000000001</v>
      </c>
      <c r="G87" s="18">
        <f t="shared" si="2"/>
        <v>1.6986896519651113</v>
      </c>
      <c r="H87" s="18">
        <f t="shared" si="3"/>
        <v>1.6483293441864728</v>
      </c>
      <c r="I87" s="18">
        <f t="shared" si="4"/>
        <v>-193.86166249911525</v>
      </c>
      <c r="J87" s="18">
        <f t="shared" si="5"/>
        <v>59.423921187266544</v>
      </c>
      <c r="K87" s="18">
        <f t="shared" si="6"/>
        <v>1.6256371340885925</v>
      </c>
      <c r="L87" s="18">
        <f t="shared" si="7"/>
        <v>1.7224015995241211</v>
      </c>
      <c r="M87" s="18">
        <f t="shared" si="8"/>
        <v>-202.57337452163139</v>
      </c>
      <c r="N87" s="18">
        <f t="shared" si="9"/>
        <v>62.094300064444099</v>
      </c>
      <c r="O87" s="18">
        <f t="shared" si="10"/>
        <v>1.5743440226750023</v>
      </c>
      <c r="P87" s="18">
        <f t="shared" si="11"/>
        <v>1.7785185192512489</v>
      </c>
      <c r="Q87" s="18">
        <f t="shared" si="12"/>
        <v>-209.17334156765864</v>
      </c>
      <c r="R87" s="18">
        <f t="shared" si="13"/>
        <v>64.117371137526789</v>
      </c>
      <c r="S87" s="18">
        <f t="shared" si="14"/>
        <v>1.5359810512182956</v>
      </c>
      <c r="T87" s="18">
        <f t="shared" si="15"/>
        <v>1.8229391552578862</v>
      </c>
      <c r="U87" s="18">
        <f t="shared" si="16"/>
        <v>-214.39769698903524</v>
      </c>
      <c r="V87" s="18">
        <f t="shared" si="17"/>
        <v>65.718779486202067</v>
      </c>
      <c r="W87" s="18">
        <f t="shared" si="18"/>
        <v>1.5066439552945248</v>
      </c>
      <c r="X87" s="18">
        <f t="shared" si="19"/>
        <v>1.8584350935471312</v>
      </c>
      <c r="Y87" s="18">
        <f t="shared" si="20"/>
        <v>-218.57240978717164</v>
      </c>
      <c r="Z87" s="18">
        <f t="shared" si="21"/>
        <v>66.998443557467638</v>
      </c>
      <c r="AA87" s="18">
        <f t="shared" si="22"/>
        <v>1.4840081890411556</v>
      </c>
      <c r="AB87" s="18">
        <f t="shared" si="23"/>
        <v>1.8867820411483915</v>
      </c>
      <c r="AC87" s="18">
        <f t="shared" si="24"/>
        <v>-221.90632264150349</v>
      </c>
      <c r="AD87" s="18">
        <f t="shared" si="25"/>
        <v>68.020379365440675</v>
      </c>
      <c r="AE87" s="18">
        <f t="shared" si="26"/>
        <v>1.4664615433589308</v>
      </c>
      <c r="AF87" s="18">
        <f t="shared" si="27"/>
        <v>1.909357945784653</v>
      </c>
      <c r="AG87" s="18">
        <f t="shared" si="28"/>
        <v>-224.56149736167882</v>
      </c>
      <c r="AH87" s="18">
        <f t="shared" si="29"/>
        <v>68.83426330348253</v>
      </c>
      <c r="AI87" s="18">
        <f t="shared" si="30"/>
        <v>1.4528172571973201</v>
      </c>
      <c r="AJ87" s="18">
        <f t="shared" si="31"/>
        <v>1.9272898818682649</v>
      </c>
      <c r="AK87" s="18">
        <f t="shared" si="32"/>
        <v>-226.6704902964085</v>
      </c>
      <c r="AL87" s="18">
        <f t="shared" si="33"/>
        <v>69.48072753123283</v>
      </c>
      <c r="AM87" s="18">
        <f t="shared" si="34"/>
        <v>1.4421818018010555</v>
      </c>
      <c r="AN87" s="18">
        <f t="shared" si="35"/>
        <v>1.941502795627601</v>
      </c>
      <c r="AO87" s="18">
        <f t="shared" si="36"/>
        <v>-228.34208529655777</v>
      </c>
      <c r="AP87" s="18">
        <f t="shared" si="37"/>
        <v>69.993117285170641</v>
      </c>
      <c r="AQ87" s="18">
        <f t="shared" si="38"/>
        <v>1.433875401687372</v>
      </c>
      <c r="AR87" s="18">
        <f t="shared" si="39"/>
        <v>1.9527498670421324</v>
      </c>
      <c r="AS87" s="18">
        <f t="shared" si="40"/>
        <v>-229.66486461269221</v>
      </c>
      <c r="AT87" s="18">
        <f t="shared" si="41"/>
        <v>70.398585456735915</v>
      </c>
    </row>
    <row r="88" spans="1:46" ht="15.75" x14ac:dyDescent="0.25">
      <c r="A88" s="6">
        <v>39</v>
      </c>
      <c r="B88" s="11">
        <v>-117.842</v>
      </c>
      <c r="C88" s="11">
        <v>33.872999999999998</v>
      </c>
      <c r="D88" s="21">
        <v>1.8</v>
      </c>
      <c r="E88" s="21">
        <f t="shared" si="0"/>
        <v>-212.1156</v>
      </c>
      <c r="F88" s="21">
        <f t="shared" si="1"/>
        <v>60.971399999999996</v>
      </c>
      <c r="G88" s="16">
        <f t="shared" si="2"/>
        <v>2.5173807171085043</v>
      </c>
      <c r="H88" s="16">
        <f t="shared" si="3"/>
        <v>0.71502891388931555</v>
      </c>
      <c r="I88" s="16">
        <f t="shared" si="4"/>
        <v>-84.260437270544713</v>
      </c>
      <c r="J88" s="16">
        <f t="shared" si="5"/>
        <v>24.22017440017278</v>
      </c>
      <c r="K88" s="16">
        <f t="shared" si="6"/>
        <v>2.4562182619517419</v>
      </c>
      <c r="L88" s="16">
        <f t="shared" si="7"/>
        <v>0.73283389667891219</v>
      </c>
      <c r="M88" s="16">
        <f t="shared" si="8"/>
        <v>-86.358612052436371</v>
      </c>
      <c r="N88" s="16">
        <f t="shared" si="9"/>
        <v>24.82328258220479</v>
      </c>
      <c r="O88" s="16">
        <f t="shared" si="10"/>
        <v>2.4044911710922956</v>
      </c>
      <c r="P88" s="16">
        <f t="shared" si="11"/>
        <v>0.7485991305105556</v>
      </c>
      <c r="Q88" s="16">
        <f t="shared" si="12"/>
        <v>-88.216418737624892</v>
      </c>
      <c r="R88" s="16">
        <f t="shared" si="13"/>
        <v>25.357298347784049</v>
      </c>
      <c r="S88" s="16">
        <f t="shared" si="14"/>
        <v>2.3632117001582831</v>
      </c>
      <c r="T88" s="16">
        <f t="shared" si="15"/>
        <v>0.76167530817465046</v>
      </c>
      <c r="U88" s="16">
        <f t="shared" si="16"/>
        <v>-89.757341665917167</v>
      </c>
      <c r="V88" s="16">
        <f t="shared" si="17"/>
        <v>25.800227713799934</v>
      </c>
      <c r="W88" s="16">
        <f t="shared" si="18"/>
        <v>2.330746270559056</v>
      </c>
      <c r="X88" s="16">
        <f t="shared" si="19"/>
        <v>0.77228483543524007</v>
      </c>
      <c r="Y88" s="16">
        <f t="shared" si="20"/>
        <v>-91.007589577359553</v>
      </c>
      <c r="Z88" s="16">
        <f t="shared" si="21"/>
        <v>26.159604230697884</v>
      </c>
      <c r="AA88" s="16">
        <f t="shared" si="22"/>
        <v>2.3052961637876508</v>
      </c>
      <c r="AB88" s="16">
        <f t="shared" si="23"/>
        <v>0.78081073845304183</v>
      </c>
      <c r="AC88" s="16">
        <f t="shared" si="24"/>
        <v>-92.012299040783347</v>
      </c>
      <c r="AD88" s="16">
        <f t="shared" si="25"/>
        <v>26.448402143619884</v>
      </c>
      <c r="AE88" s="16">
        <f t="shared" si="26"/>
        <v>2.2853494404641572</v>
      </c>
      <c r="AF88" s="16">
        <f t="shared" si="27"/>
        <v>0.78762572065758918</v>
      </c>
      <c r="AG88" s="16">
        <f t="shared" si="28"/>
        <v>-92.815390173731629</v>
      </c>
      <c r="AH88" s="16">
        <f t="shared" si="29"/>
        <v>26.679246035834517</v>
      </c>
      <c r="AI88" s="16">
        <f t="shared" si="30"/>
        <v>2.2697069675929349</v>
      </c>
      <c r="AJ88" s="16">
        <f t="shared" si="31"/>
        <v>0.79305391651898238</v>
      </c>
      <c r="AK88" s="16">
        <f t="shared" si="32"/>
        <v>-93.455059630429915</v>
      </c>
      <c r="AL88" s="16">
        <f t="shared" si="33"/>
        <v>26.863115314247487</v>
      </c>
      <c r="AM88" s="16">
        <f t="shared" si="34"/>
        <v>2.2574312546663031</v>
      </c>
      <c r="AN88" s="16">
        <f t="shared" si="35"/>
        <v>0.79736647407501171</v>
      </c>
      <c r="AO88" s="16">
        <f t="shared" si="36"/>
        <v>-93.963260037947535</v>
      </c>
      <c r="AP88" s="16">
        <f t="shared" si="37"/>
        <v>27.009194576342871</v>
      </c>
      <c r="AQ88" s="16">
        <f t="shared" si="38"/>
        <v>2.2477913622238974</v>
      </c>
      <c r="AR88" s="16">
        <f t="shared" si="39"/>
        <v>0.80078606504615002</v>
      </c>
      <c r="AS88" s="16">
        <f t="shared" si="40"/>
        <v>-94.366231477168412</v>
      </c>
      <c r="AT88" s="16">
        <f t="shared" si="41"/>
        <v>27.125026381308235</v>
      </c>
    </row>
    <row r="89" spans="1:46" ht="15.75" x14ac:dyDescent="0.25">
      <c r="A89" s="5">
        <v>40</v>
      </c>
      <c r="B89" s="12">
        <v>-117.55800000000001</v>
      </c>
      <c r="C89" s="12">
        <v>34.582999999999998</v>
      </c>
      <c r="D89" s="22">
        <v>1.6</v>
      </c>
      <c r="E89" s="22">
        <f t="shared" si="0"/>
        <v>-188.09280000000001</v>
      </c>
      <c r="F89" s="22">
        <f t="shared" si="1"/>
        <v>55.332799999999999</v>
      </c>
      <c r="G89" s="18">
        <f t="shared" si="2"/>
        <v>2.2008045417572815</v>
      </c>
      <c r="H89" s="18">
        <f t="shared" si="3"/>
        <v>0.7270068602832146</v>
      </c>
      <c r="I89" s="18">
        <f t="shared" si="4"/>
        <v>-85.465472481174146</v>
      </c>
      <c r="J89" s="18">
        <f t="shared" si="5"/>
        <v>25.142078249174411</v>
      </c>
      <c r="K89" s="18">
        <f t="shared" si="6"/>
        <v>2.1279003574774191</v>
      </c>
      <c r="L89" s="18">
        <f t="shared" si="7"/>
        <v>0.75191490728295485</v>
      </c>
      <c r="M89" s="18">
        <f t="shared" si="8"/>
        <v>-88.393612670369606</v>
      </c>
      <c r="N89" s="18">
        <f t="shared" si="9"/>
        <v>26.003473238566425</v>
      </c>
      <c r="O89" s="18">
        <f t="shared" si="10"/>
        <v>2.0693843378230348</v>
      </c>
      <c r="P89" s="18">
        <f t="shared" si="11"/>
        <v>0.77317681919018444</v>
      </c>
      <c r="Q89" s="18">
        <f t="shared" si="12"/>
        <v>-90.893120510359708</v>
      </c>
      <c r="R89" s="18">
        <f t="shared" si="13"/>
        <v>26.738773938054145</v>
      </c>
      <c r="S89" s="18">
        <f t="shared" si="14"/>
        <v>2.0232506890252799</v>
      </c>
      <c r="T89" s="18">
        <f t="shared" si="15"/>
        <v>0.79080660082256793</v>
      </c>
      <c r="U89" s="18">
        <f t="shared" si="16"/>
        <v>-92.965642379499442</v>
      </c>
      <c r="V89" s="18">
        <f t="shared" si="17"/>
        <v>27.348464676246866</v>
      </c>
      <c r="W89" s="18">
        <f t="shared" si="18"/>
        <v>1.9870424587632847</v>
      </c>
      <c r="X89" s="18">
        <f t="shared" si="19"/>
        <v>0.80521681504270626</v>
      </c>
      <c r="Y89" s="18">
        <f t="shared" si="20"/>
        <v>-94.659678342790457</v>
      </c>
      <c r="Z89" s="18">
        <f t="shared" si="21"/>
        <v>27.846813114621909</v>
      </c>
      <c r="AA89" s="18">
        <f t="shared" si="22"/>
        <v>1.9586447213331528</v>
      </c>
      <c r="AB89" s="18">
        <f t="shared" si="23"/>
        <v>0.81689138544276629</v>
      </c>
      <c r="AC89" s="18">
        <f t="shared" si="24"/>
        <v>-96.032117489880719</v>
      </c>
      <c r="AD89" s="18">
        <f t="shared" si="25"/>
        <v>28.250554782767185</v>
      </c>
      <c r="AE89" s="18">
        <f t="shared" si="26"/>
        <v>1.9363657243394294</v>
      </c>
      <c r="AF89" s="18">
        <f t="shared" si="27"/>
        <v>0.82629018882567917</v>
      </c>
      <c r="AG89" s="18">
        <f t="shared" si="28"/>
        <v>-97.137022017969187</v>
      </c>
      <c r="AH89" s="18">
        <f t="shared" si="29"/>
        <v>28.575593600158459</v>
      </c>
      <c r="AI89" s="18">
        <f t="shared" si="30"/>
        <v>1.9188774409245635</v>
      </c>
      <c r="AJ89" s="18">
        <f t="shared" si="31"/>
        <v>0.83382084018303937</v>
      </c>
      <c r="AK89" s="18">
        <f t="shared" si="32"/>
        <v>-98.022310330237744</v>
      </c>
      <c r="AL89" s="18">
        <f t="shared" si="33"/>
        <v>28.83602611605005</v>
      </c>
      <c r="AM89" s="18">
        <f t="shared" si="34"/>
        <v>1.9051420496897318</v>
      </c>
      <c r="AN89" s="18">
        <f t="shared" si="35"/>
        <v>0.83983238953786854</v>
      </c>
      <c r="AO89" s="18">
        <f t="shared" si="36"/>
        <v>-98.729016049292753</v>
      </c>
      <c r="AP89" s="18">
        <f t="shared" si="37"/>
        <v>29.043923527388106</v>
      </c>
      <c r="AQ89" s="18">
        <f t="shared" si="38"/>
        <v>1.8943488361219367</v>
      </c>
      <c r="AR89" s="18">
        <f t="shared" si="39"/>
        <v>0.84461740598710422</v>
      </c>
      <c r="AS89" s="18">
        <f t="shared" si="40"/>
        <v>-99.291533013031994</v>
      </c>
      <c r="AT89" s="18">
        <f t="shared" si="41"/>
        <v>29.209403751252022</v>
      </c>
    </row>
    <row r="90" spans="1:46" ht="15.75" x14ac:dyDescent="0.25">
      <c r="A90" s="6">
        <v>41</v>
      </c>
      <c r="B90" s="11">
        <v>-120.63200000000001</v>
      </c>
      <c r="C90" s="11">
        <v>36.055999999999997</v>
      </c>
      <c r="D90" s="21">
        <v>1.5</v>
      </c>
      <c r="E90" s="21">
        <f t="shared" si="0"/>
        <v>-180.94800000000001</v>
      </c>
      <c r="F90" s="21">
        <f t="shared" si="1"/>
        <v>54.083999999999996</v>
      </c>
      <c r="G90" s="16">
        <f t="shared" si="2"/>
        <v>1.3340011076020875</v>
      </c>
      <c r="H90" s="16">
        <f t="shared" si="3"/>
        <v>1.1244368475047979</v>
      </c>
      <c r="I90" s="16">
        <f t="shared" si="4"/>
        <v>-135.64306578819878</v>
      </c>
      <c r="J90" s="16">
        <f t="shared" si="5"/>
        <v>40.54269497363299</v>
      </c>
      <c r="K90" s="16">
        <f t="shared" si="6"/>
        <v>1.4110965800084543</v>
      </c>
      <c r="L90" s="16">
        <f t="shared" si="7"/>
        <v>1.063003072398498</v>
      </c>
      <c r="M90" s="16">
        <f t="shared" si="8"/>
        <v>-128.23218662957564</v>
      </c>
      <c r="N90" s="16">
        <f t="shared" si="9"/>
        <v>38.327638778400242</v>
      </c>
      <c r="O90" s="16">
        <f t="shared" si="10"/>
        <v>1.4679787760065952</v>
      </c>
      <c r="P90" s="16">
        <f t="shared" si="11"/>
        <v>1.0218131382529341</v>
      </c>
      <c r="Q90" s="16">
        <f t="shared" si="12"/>
        <v>-123.26336249372795</v>
      </c>
      <c r="R90" s="16">
        <f t="shared" si="13"/>
        <v>36.842494512847786</v>
      </c>
      <c r="S90" s="16">
        <f t="shared" si="14"/>
        <v>1.5118548914375729</v>
      </c>
      <c r="T90" s="16">
        <f t="shared" si="15"/>
        <v>0.99215871079644391</v>
      </c>
      <c r="U90" s="16">
        <f t="shared" si="16"/>
        <v>-119.68608960079662</v>
      </c>
      <c r="V90" s="16">
        <f t="shared" si="17"/>
        <v>35.77327447647658</v>
      </c>
      <c r="W90" s="16">
        <f t="shared" si="18"/>
        <v>1.546125208656334</v>
      </c>
      <c r="X90" s="16">
        <f t="shared" si="19"/>
        <v>0.9701672229402305</v>
      </c>
      <c r="Y90" s="16">
        <f t="shared" si="20"/>
        <v>-117.03321243772589</v>
      </c>
      <c r="Z90" s="16">
        <f t="shared" si="21"/>
        <v>34.980349390332947</v>
      </c>
      <c r="AA90" s="16">
        <f t="shared" si="22"/>
        <v>1.5729897396641748</v>
      </c>
      <c r="AB90" s="16">
        <f t="shared" si="23"/>
        <v>0.95359808279502334</v>
      </c>
      <c r="AC90" s="16">
        <f t="shared" si="24"/>
        <v>-115.03444392372927</v>
      </c>
      <c r="AD90" s="16">
        <f t="shared" si="25"/>
        <v>34.382932473257362</v>
      </c>
      <c r="AE90" s="16">
        <f t="shared" si="26"/>
        <v>1.5940758112271618</v>
      </c>
      <c r="AF90" s="16">
        <f t="shared" si="27"/>
        <v>0.94098410466768223</v>
      </c>
      <c r="AG90" s="16">
        <f t="shared" si="28"/>
        <v>-113.51279451427185</v>
      </c>
      <c r="AH90" s="16">
        <f t="shared" si="29"/>
        <v>33.928122877897948</v>
      </c>
      <c r="AI90" s="16">
        <f t="shared" si="30"/>
        <v>1.6106372420173047</v>
      </c>
      <c r="AJ90" s="16">
        <f t="shared" si="31"/>
        <v>0.93130840444324203</v>
      </c>
      <c r="AK90" s="16">
        <f t="shared" si="32"/>
        <v>-112.34559544479718</v>
      </c>
      <c r="AL90" s="16">
        <f t="shared" si="33"/>
        <v>33.579255830605533</v>
      </c>
      <c r="AM90" s="16">
        <f t="shared" si="34"/>
        <v>1.6236510451556847</v>
      </c>
      <c r="AN90" s="16">
        <f t="shared" si="35"/>
        <v>0.92384382991369407</v>
      </c>
      <c r="AO90" s="16">
        <f t="shared" si="36"/>
        <v>-111.44512889014875</v>
      </c>
      <c r="AP90" s="16">
        <f t="shared" si="37"/>
        <v>33.310113131368148</v>
      </c>
      <c r="AQ90" s="16">
        <f t="shared" si="38"/>
        <v>1.6338811160989939</v>
      </c>
      <c r="AR90" s="16">
        <f t="shared" si="39"/>
        <v>0.91805945072757533</v>
      </c>
      <c r="AS90" s="16">
        <f t="shared" si="40"/>
        <v>-110.74734766016887</v>
      </c>
      <c r="AT90" s="16">
        <f t="shared" si="41"/>
        <v>33.101551555433453</v>
      </c>
    </row>
    <row r="91" spans="1:46" ht="15.75" x14ac:dyDescent="0.25">
      <c r="A91" s="5">
        <v>42</v>
      </c>
      <c r="B91" s="12">
        <v>-117.267</v>
      </c>
      <c r="C91" s="12">
        <v>35.784999999999997</v>
      </c>
      <c r="D91" s="22">
        <v>3</v>
      </c>
      <c r="E91" s="22">
        <f t="shared" si="0"/>
        <v>-351.80099999999999</v>
      </c>
      <c r="F91" s="22">
        <f t="shared" si="1"/>
        <v>107.35499999999999</v>
      </c>
      <c r="G91" s="18">
        <f t="shared" si="2"/>
        <v>2.0423535257314582</v>
      </c>
      <c r="H91" s="18">
        <f t="shared" si="3"/>
        <v>1.4688935887950965</v>
      </c>
      <c r="I91" s="18">
        <f t="shared" si="4"/>
        <v>-172.25274447723456</v>
      </c>
      <c r="J91" s="18">
        <f t="shared" si="5"/>
        <v>52.564357075032518</v>
      </c>
      <c r="K91" s="18">
        <f t="shared" si="6"/>
        <v>1.9659338769549684</v>
      </c>
      <c r="L91" s="18">
        <f t="shared" si="7"/>
        <v>1.5259923210879782</v>
      </c>
      <c r="M91" s="18">
        <f t="shared" si="8"/>
        <v>-178.94854151702393</v>
      </c>
      <c r="N91" s="18">
        <f t="shared" si="9"/>
        <v>54.607635210133296</v>
      </c>
      <c r="O91" s="18">
        <f t="shared" si="10"/>
        <v>1.9104263938638599</v>
      </c>
      <c r="P91" s="18">
        <f t="shared" si="11"/>
        <v>1.5703300632967412</v>
      </c>
      <c r="Q91" s="18">
        <f t="shared" si="12"/>
        <v>-184.14789553261892</v>
      </c>
      <c r="R91" s="18">
        <f t="shared" si="13"/>
        <v>56.194261315073874</v>
      </c>
      <c r="S91" s="18">
        <f t="shared" si="14"/>
        <v>1.8681973807337222</v>
      </c>
      <c r="T91" s="18">
        <f t="shared" si="15"/>
        <v>1.60582603901402</v>
      </c>
      <c r="U91" s="18">
        <f t="shared" si="16"/>
        <v>-188.31040211705707</v>
      </c>
      <c r="V91" s="18">
        <f t="shared" si="17"/>
        <v>57.464484806116694</v>
      </c>
      <c r="W91" s="18">
        <f t="shared" si="18"/>
        <v>1.8355658312379675</v>
      </c>
      <c r="X91" s="18">
        <f t="shared" si="19"/>
        <v>1.6343734171477244</v>
      </c>
      <c r="Y91" s="18">
        <f t="shared" si="20"/>
        <v>-191.65806750866219</v>
      </c>
      <c r="Z91" s="18">
        <f t="shared" si="21"/>
        <v>58.486052732631308</v>
      </c>
      <c r="AA91" s="18">
        <f t="shared" si="22"/>
        <v>1.8101979998578306</v>
      </c>
      <c r="AB91" s="18">
        <f t="shared" si="23"/>
        <v>1.657277270351428</v>
      </c>
      <c r="AC91" s="18">
        <f t="shared" si="24"/>
        <v>-194.34393366230088</v>
      </c>
      <c r="AD91" s="18">
        <f t="shared" si="25"/>
        <v>59.305667119525843</v>
      </c>
      <c r="AE91" s="18">
        <f t="shared" si="26"/>
        <v>1.7904169136578123</v>
      </c>
      <c r="AF91" s="18">
        <f t="shared" si="27"/>
        <v>1.675587388119014</v>
      </c>
      <c r="AG91" s="18">
        <f t="shared" si="28"/>
        <v>-196.49110624255241</v>
      </c>
      <c r="AH91" s="18">
        <f t="shared" si="29"/>
        <v>59.960894683838909</v>
      </c>
      <c r="AI91" s="18">
        <f t="shared" si="30"/>
        <v>1.7749613803500801</v>
      </c>
      <c r="AJ91" s="18">
        <f t="shared" si="31"/>
        <v>1.6901776191932145</v>
      </c>
      <c r="AK91" s="18">
        <f t="shared" si="32"/>
        <v>-198.20205886993068</v>
      </c>
      <c r="AL91" s="18">
        <f t="shared" si="33"/>
        <v>60.483006102829172</v>
      </c>
      <c r="AM91" s="18">
        <f t="shared" si="34"/>
        <v>1.7628671325318723</v>
      </c>
      <c r="AN91" s="18">
        <f t="shared" si="35"/>
        <v>1.7017731765702204</v>
      </c>
      <c r="AO91" s="18">
        <f t="shared" si="36"/>
        <v>-199.56183509686002</v>
      </c>
      <c r="AP91" s="18">
        <f t="shared" si="37"/>
        <v>60.89795312356533</v>
      </c>
      <c r="AQ91" s="18">
        <f t="shared" si="38"/>
        <v>1.7533915318723683</v>
      </c>
      <c r="AR91" s="18">
        <f t="shared" si="39"/>
        <v>1.7109698236060455</v>
      </c>
      <c r="AS91" s="18">
        <f t="shared" si="40"/>
        <v>-200.64029830481013</v>
      </c>
      <c r="AT91" s="18">
        <f t="shared" si="41"/>
        <v>61.227055137742333</v>
      </c>
    </row>
    <row r="92" spans="1:46" ht="15.75" x14ac:dyDescent="0.25">
      <c r="A92" s="6">
        <v>43</v>
      </c>
      <c r="B92" s="11">
        <v>-116.767</v>
      </c>
      <c r="C92" s="11">
        <v>33.661000000000001</v>
      </c>
      <c r="D92" s="21">
        <v>1.1000000000000001</v>
      </c>
      <c r="E92" s="21">
        <f t="shared" si="0"/>
        <v>-128.44370000000001</v>
      </c>
      <c r="F92" s="21">
        <f t="shared" si="1"/>
        <v>37.027100000000004</v>
      </c>
      <c r="G92" s="16">
        <f t="shared" si="2"/>
        <v>3.3987365430073448</v>
      </c>
      <c r="H92" s="16">
        <f t="shared" si="3"/>
        <v>0.3236496816039392</v>
      </c>
      <c r="I92" s="16">
        <f t="shared" si="4"/>
        <v>-37.791602371847162</v>
      </c>
      <c r="J92" s="16">
        <f t="shared" si="5"/>
        <v>10.894371932470197</v>
      </c>
      <c r="K92" s="16">
        <f t="shared" si="6"/>
        <v>3.3280945937450777</v>
      </c>
      <c r="L92" s="16">
        <f t="shared" si="7"/>
        <v>0.33051945160073681</v>
      </c>
      <c r="M92" s="16">
        <f t="shared" si="8"/>
        <v>-38.593764805063238</v>
      </c>
      <c r="N92" s="16">
        <f t="shared" si="9"/>
        <v>11.125615260332403</v>
      </c>
      <c r="O92" s="16">
        <f t="shared" si="10"/>
        <v>3.2706661374145298</v>
      </c>
      <c r="P92" s="16">
        <f t="shared" si="11"/>
        <v>0.33632292437819805</v>
      </c>
      <c r="Q92" s="16">
        <f t="shared" si="12"/>
        <v>-39.271418910869052</v>
      </c>
      <c r="R92" s="16">
        <f t="shared" si="13"/>
        <v>11.320965957494526</v>
      </c>
      <c r="S92" s="16">
        <f t="shared" si="14"/>
        <v>3.2252351950322287</v>
      </c>
      <c r="T92" s="16">
        <f t="shared" si="15"/>
        <v>0.34106039822903772</v>
      </c>
      <c r="U92" s="16">
        <f t="shared" si="16"/>
        <v>-39.824599520010047</v>
      </c>
      <c r="V92" s="16">
        <f t="shared" si="17"/>
        <v>11.480434064787639</v>
      </c>
      <c r="W92" s="16">
        <f t="shared" si="18"/>
        <v>3.1895410054919671</v>
      </c>
      <c r="X92" s="16">
        <f t="shared" si="19"/>
        <v>0.34487720901093477</v>
      </c>
      <c r="Y92" s="16">
        <f t="shared" si="20"/>
        <v>-40.270277064579815</v>
      </c>
      <c r="Z92" s="16">
        <f t="shared" si="21"/>
        <v>11.608911732517075</v>
      </c>
      <c r="AA92" s="16">
        <f t="shared" si="22"/>
        <v>3.161535472722544</v>
      </c>
      <c r="AB92" s="16">
        <f t="shared" si="23"/>
        <v>0.34793220240313777</v>
      </c>
      <c r="AC92" s="16">
        <f t="shared" si="24"/>
        <v>-40.626999478007193</v>
      </c>
      <c r="AD92" s="16">
        <f t="shared" si="25"/>
        <v>11.711745865092022</v>
      </c>
      <c r="AE92" s="16">
        <f t="shared" si="26"/>
        <v>3.1395600092235973</v>
      </c>
      <c r="AF92" s="16">
        <f t="shared" si="27"/>
        <v>0.35036756640049904</v>
      </c>
      <c r="AG92" s="16">
        <f t="shared" si="28"/>
        <v>-40.911369625887069</v>
      </c>
      <c r="AH92" s="16">
        <f t="shared" si="29"/>
        <v>11.793722652607197</v>
      </c>
      <c r="AI92" s="16">
        <f t="shared" si="30"/>
        <v>3.1223079593649512</v>
      </c>
      <c r="AJ92" s="16">
        <f t="shared" si="31"/>
        <v>0.3523034929020038</v>
      </c>
      <c r="AK92" s="16">
        <f t="shared" si="32"/>
        <v>-41.137421955688275</v>
      </c>
      <c r="AL92" s="16">
        <f t="shared" si="33"/>
        <v>11.85888787457435</v>
      </c>
      <c r="AM92" s="16">
        <f t="shared" si="34"/>
        <v>3.1087569533415547</v>
      </c>
      <c r="AN92" s="16">
        <f t="shared" si="35"/>
        <v>0.35383917640059548</v>
      </c>
      <c r="AO92" s="16">
        <f t="shared" si="36"/>
        <v>-41.316739110768331</v>
      </c>
      <c r="AP92" s="16">
        <f t="shared" si="37"/>
        <v>11.910580516820444</v>
      </c>
      <c r="AQ92" s="16">
        <f t="shared" si="38"/>
        <v>3.0981079255411239</v>
      </c>
      <c r="AR92" s="16">
        <f t="shared" si="39"/>
        <v>0.35505541654358963</v>
      </c>
      <c r="AS92" s="16">
        <f t="shared" si="40"/>
        <v>-41.458755823545332</v>
      </c>
      <c r="AT92" s="16">
        <f t="shared" si="41"/>
        <v>11.95152037627377</v>
      </c>
    </row>
    <row r="93" spans="1:46" ht="15.75" x14ac:dyDescent="0.25">
      <c r="A93" s="5">
        <v>44</v>
      </c>
      <c r="B93" s="12">
        <v>-116.416</v>
      </c>
      <c r="C93" s="12">
        <v>34.152999999999999</v>
      </c>
      <c r="D93" s="22">
        <v>1.1000000000000001</v>
      </c>
      <c r="E93" s="22">
        <f t="shared" si="0"/>
        <v>-128.05760000000001</v>
      </c>
      <c r="F93" s="22">
        <f t="shared" si="1"/>
        <v>37.568300000000001</v>
      </c>
      <c r="G93" s="18">
        <f t="shared" si="2"/>
        <v>3.387266855564476</v>
      </c>
      <c r="H93" s="18">
        <f t="shared" si="3"/>
        <v>0.32474559782408668</v>
      </c>
      <c r="I93" s="18">
        <f t="shared" si="4"/>
        <v>-37.805583516288877</v>
      </c>
      <c r="J93" s="18">
        <f t="shared" si="5"/>
        <v>11.091036402486033</v>
      </c>
      <c r="K93" s="18">
        <f t="shared" si="6"/>
        <v>3.3116922172771743</v>
      </c>
      <c r="L93" s="18">
        <f t="shared" si="7"/>
        <v>0.3321564710214539</v>
      </c>
      <c r="M93" s="18">
        <f t="shared" si="8"/>
        <v>-38.668327730433575</v>
      </c>
      <c r="N93" s="18">
        <f t="shared" si="9"/>
        <v>11.344139954795713</v>
      </c>
      <c r="O93" s="18">
        <f t="shared" si="10"/>
        <v>3.2520238431900057</v>
      </c>
      <c r="P93" s="18">
        <f t="shared" si="11"/>
        <v>0.33825090252750967</v>
      </c>
      <c r="Q93" s="18">
        <f t="shared" si="12"/>
        <v>-39.377817068642571</v>
      </c>
      <c r="R93" s="18">
        <f t="shared" si="13"/>
        <v>11.552283074022037</v>
      </c>
      <c r="S93" s="18">
        <f t="shared" si="14"/>
        <v>3.2052043925745499</v>
      </c>
      <c r="T93" s="18">
        <f t="shared" si="15"/>
        <v>0.34319184216406107</v>
      </c>
      <c r="U93" s="18">
        <f t="shared" si="16"/>
        <v>-39.953021497371331</v>
      </c>
      <c r="V93" s="18">
        <f t="shared" si="17"/>
        <v>11.721030985429175</v>
      </c>
      <c r="W93" s="18">
        <f t="shared" si="18"/>
        <v>3.1685088258667431</v>
      </c>
      <c r="X93" s="18">
        <f t="shared" si="19"/>
        <v>0.34716646234971305</v>
      </c>
      <c r="Y93" s="18">
        <f t="shared" si="20"/>
        <v>-40.415730880904192</v>
      </c>
      <c r="Z93" s="18">
        <f t="shared" si="21"/>
        <v>11.856776188629748</v>
      </c>
      <c r="AA93" s="18">
        <f t="shared" si="22"/>
        <v>3.1397409658153905</v>
      </c>
      <c r="AB93" s="18">
        <f t="shared" si="23"/>
        <v>0.35034737323125958</v>
      </c>
      <c r="AC93" s="18">
        <f t="shared" si="24"/>
        <v>-40.786039802090315</v>
      </c>
      <c r="AD93" s="18">
        <f t="shared" si="25"/>
        <v>11.965413837967208</v>
      </c>
      <c r="AE93" s="18">
        <f t="shared" si="26"/>
        <v>3.1171747792083453</v>
      </c>
      <c r="AF93" s="18">
        <f t="shared" si="27"/>
        <v>0.35288364558093921</v>
      </c>
      <c r="AG93" s="18">
        <f t="shared" si="28"/>
        <v>-41.081302483950616</v>
      </c>
      <c r="AH93" s="18">
        <f t="shared" si="29"/>
        <v>12.052035147525816</v>
      </c>
      <c r="AI93" s="18">
        <f t="shared" si="30"/>
        <v>3.0994621204498731</v>
      </c>
      <c r="AJ93" s="18">
        <f t="shared" si="31"/>
        <v>0.35490028826044823</v>
      </c>
      <c r="AK93" s="18">
        <f t="shared" si="32"/>
        <v>-41.31607195812834</v>
      </c>
      <c r="AL93" s="18">
        <f t="shared" si="33"/>
        <v>12.120909544959087</v>
      </c>
      <c r="AM93" s="18">
        <f t="shared" si="34"/>
        <v>3.0855509942298958</v>
      </c>
      <c r="AN93" s="18">
        <f t="shared" si="35"/>
        <v>0.35650034695814276</v>
      </c>
      <c r="AO93" s="18">
        <f t="shared" si="36"/>
        <v>-41.502344391479141</v>
      </c>
      <c r="AP93" s="18">
        <f t="shared" si="37"/>
        <v>12.175556349661449</v>
      </c>
      <c r="AQ93" s="18">
        <f t="shared" si="38"/>
        <v>3.0746199819378055</v>
      </c>
      <c r="AR93" s="18">
        <f t="shared" si="39"/>
        <v>0.35776779129195529</v>
      </c>
      <c r="AS93" s="18">
        <f t="shared" si="40"/>
        <v>-41.649895191044266</v>
      </c>
      <c r="AT93" s="18">
        <f t="shared" si="41"/>
        <v>12.218843375994147</v>
      </c>
    </row>
    <row r="94" spans="1:46" ht="15.75" x14ac:dyDescent="0.25">
      <c r="A94" s="6">
        <v>45</v>
      </c>
      <c r="B94" s="11">
        <v>-116.417</v>
      </c>
      <c r="C94" s="11">
        <v>34.151000000000003</v>
      </c>
      <c r="D94" s="21">
        <v>1</v>
      </c>
      <c r="E94" s="21">
        <f t="shared" si="0"/>
        <v>-116.417</v>
      </c>
      <c r="F94" s="21">
        <f t="shared" si="1"/>
        <v>34.151000000000003</v>
      </c>
      <c r="G94" s="16">
        <f t="shared" si="2"/>
        <v>3.3874591290236413</v>
      </c>
      <c r="H94" s="16">
        <f t="shared" si="3"/>
        <v>0.29520651376485463</v>
      </c>
      <c r="I94" s="16">
        <f t="shared" si="4"/>
        <v>-34.367056712963077</v>
      </c>
      <c r="J94" s="16">
        <f t="shared" si="5"/>
        <v>10.08159765158355</v>
      </c>
      <c r="K94" s="16">
        <f t="shared" si="6"/>
        <v>3.3118982594635682</v>
      </c>
      <c r="L94" s="16">
        <f t="shared" si="7"/>
        <v>0.301941642422908</v>
      </c>
      <c r="M94" s="16">
        <f t="shared" si="8"/>
        <v>-35.151140185947675</v>
      </c>
      <c r="N94" s="16">
        <f t="shared" si="9"/>
        <v>10.311609030384732</v>
      </c>
      <c r="O94" s="16">
        <f t="shared" si="10"/>
        <v>3.2522344791154079</v>
      </c>
      <c r="P94" s="16">
        <f t="shared" si="11"/>
        <v>0.30748090472000505</v>
      </c>
      <c r="Q94" s="16">
        <f t="shared" si="12"/>
        <v>-35.796004484788831</v>
      </c>
      <c r="R94" s="16">
        <f t="shared" si="13"/>
        <v>10.500780377092894</v>
      </c>
      <c r="S94" s="16">
        <f t="shared" si="14"/>
        <v>3.2054171699918683</v>
      </c>
      <c r="T94" s="16">
        <f t="shared" si="15"/>
        <v>0.31197187354010986</v>
      </c>
      <c r="U94" s="16">
        <f t="shared" si="16"/>
        <v>-36.318829601918971</v>
      </c>
      <c r="V94" s="16">
        <f t="shared" si="17"/>
        <v>10.654151453268293</v>
      </c>
      <c r="W94" s="16">
        <f t="shared" si="18"/>
        <v>3.1687228987555178</v>
      </c>
      <c r="X94" s="16">
        <f t="shared" si="19"/>
        <v>0.31558455313108613</v>
      </c>
      <c r="Y94" s="16">
        <f t="shared" si="20"/>
        <v>-36.739406921861658</v>
      </c>
      <c r="Z94" s="16">
        <f t="shared" si="21"/>
        <v>10.777528073979724</v>
      </c>
      <c r="AA94" s="16">
        <f t="shared" si="22"/>
        <v>3.1399559314578283</v>
      </c>
      <c r="AB94" s="16">
        <f t="shared" si="23"/>
        <v>0.3184758072498543</v>
      </c>
      <c r="AC94" s="16">
        <f t="shared" si="24"/>
        <v>-37.075998052606288</v>
      </c>
      <c r="AD94" s="16">
        <f t="shared" si="25"/>
        <v>10.876267293389775</v>
      </c>
      <c r="AE94" s="16">
        <f t="shared" si="26"/>
        <v>3.1173903938015171</v>
      </c>
      <c r="AF94" s="16">
        <f t="shared" si="27"/>
        <v>0.32078112577377421</v>
      </c>
      <c r="AG94" s="16">
        <f t="shared" si="28"/>
        <v>-37.344376319205473</v>
      </c>
      <c r="AH94" s="16">
        <f t="shared" si="29"/>
        <v>10.954996226300164</v>
      </c>
      <c r="AI94" s="16">
        <f t="shared" si="30"/>
        <v>3.0996782177013413</v>
      </c>
      <c r="AJ94" s="16">
        <f t="shared" si="31"/>
        <v>0.32261413274748879</v>
      </c>
      <c r="AK94" s="16">
        <f t="shared" si="32"/>
        <v>-37.557769492064402</v>
      </c>
      <c r="AL94" s="16">
        <f t="shared" si="33"/>
        <v>11.017595247459491</v>
      </c>
      <c r="AM94" s="16">
        <f t="shared" si="34"/>
        <v>3.0857674548604157</v>
      </c>
      <c r="AN94" s="16">
        <f t="shared" si="35"/>
        <v>0.32406849013359462</v>
      </c>
      <c r="AO94" s="16">
        <f t="shared" si="36"/>
        <v>-37.727081415882687</v>
      </c>
      <c r="AP94" s="16">
        <f t="shared" si="37"/>
        <v>11.067263006552391</v>
      </c>
      <c r="AQ94" s="16">
        <f t="shared" si="38"/>
        <v>3.0748367184025809</v>
      </c>
      <c r="AR94" s="16">
        <f t="shared" si="39"/>
        <v>0.32522052114673378</v>
      </c>
      <c r="AS94" s="16">
        <f t="shared" si="40"/>
        <v>-37.861197410339308</v>
      </c>
      <c r="AT94" s="16">
        <f t="shared" si="41"/>
        <v>11.106606017682106</v>
      </c>
    </row>
    <row r="95" spans="1:46" ht="15.75" x14ac:dyDescent="0.25">
      <c r="A95" s="5">
        <v>46</v>
      </c>
      <c r="B95" s="12">
        <v>-116.41800000000001</v>
      </c>
      <c r="C95" s="12">
        <v>34.151000000000003</v>
      </c>
      <c r="D95" s="22">
        <v>1.3</v>
      </c>
      <c r="E95" s="22">
        <f t="shared" si="0"/>
        <v>-151.3434</v>
      </c>
      <c r="F95" s="22">
        <f t="shared" si="1"/>
        <v>44.396300000000004</v>
      </c>
      <c r="G95" s="18">
        <f t="shared" si="2"/>
        <v>3.3866066814699201</v>
      </c>
      <c r="H95" s="18">
        <f t="shared" si="3"/>
        <v>0.38386506679770355</v>
      </c>
      <c r="I95" s="18">
        <f t="shared" si="4"/>
        <v>-44.688803346455053</v>
      </c>
      <c r="J95" s="18">
        <f t="shared" si="5"/>
        <v>13.109375896208375</v>
      </c>
      <c r="K95" s="18">
        <f t="shared" si="6"/>
        <v>3.3110490654952067</v>
      </c>
      <c r="L95" s="18">
        <f t="shared" si="7"/>
        <v>0.39262480690710322</v>
      </c>
      <c r="M95" s="18">
        <f t="shared" si="8"/>
        <v>-45.708594770511141</v>
      </c>
      <c r="N95" s="18">
        <f t="shared" si="9"/>
        <v>13.408529780684482</v>
      </c>
      <c r="O95" s="18">
        <f t="shared" si="10"/>
        <v>3.2513863807252208</v>
      </c>
      <c r="P95" s="18">
        <f t="shared" si="11"/>
        <v>0.39982944128283993</v>
      </c>
      <c r="Q95" s="18">
        <f t="shared" si="12"/>
        <v>-46.547343895265655</v>
      </c>
      <c r="R95" s="18">
        <f t="shared" si="13"/>
        <v>13.654575249250266</v>
      </c>
      <c r="S95" s="18">
        <f t="shared" si="14"/>
        <v>3.2045695850478881</v>
      </c>
      <c r="T95" s="18">
        <f t="shared" si="15"/>
        <v>0.40567070413001288</v>
      </c>
      <c r="U95" s="18">
        <f t="shared" si="16"/>
        <v>-47.227372033407839</v>
      </c>
      <c r="V95" s="18">
        <f t="shared" si="17"/>
        <v>13.854060216744072</v>
      </c>
      <c r="W95" s="18">
        <f t="shared" si="18"/>
        <v>3.1678756254803715</v>
      </c>
      <c r="X95" s="18">
        <f t="shared" si="19"/>
        <v>0.41036964631553996</v>
      </c>
      <c r="Y95" s="18">
        <f t="shared" si="20"/>
        <v>-47.774413484762533</v>
      </c>
      <c r="Z95" s="18">
        <f t="shared" si="21"/>
        <v>14.014533791322007</v>
      </c>
      <c r="AA95" s="18">
        <f t="shared" si="22"/>
        <v>3.1391088734390689</v>
      </c>
      <c r="AB95" s="18">
        <f t="shared" si="23"/>
        <v>0.41413026830629723</v>
      </c>
      <c r="AC95" s="18">
        <f t="shared" si="24"/>
        <v>-48.212217575682509</v>
      </c>
      <c r="AD95" s="18">
        <f t="shared" si="25"/>
        <v>14.142962792928358</v>
      </c>
      <c r="AE95" s="18">
        <f t="shared" si="26"/>
        <v>3.116543492496572</v>
      </c>
      <c r="AF95" s="18">
        <f t="shared" si="27"/>
        <v>0.41712878486371063</v>
      </c>
      <c r="AG95" s="18">
        <f t="shared" si="28"/>
        <v>-48.561298876263464</v>
      </c>
      <c r="AH95" s="18">
        <f t="shared" si="29"/>
        <v>14.245365131880583</v>
      </c>
      <c r="AI95" s="18">
        <f t="shared" si="30"/>
        <v>3.0988314330901514</v>
      </c>
      <c r="AJ95" s="18">
        <f t="shared" si="31"/>
        <v>0.41951297709138102</v>
      </c>
      <c r="AK95" s="18">
        <f t="shared" si="32"/>
        <v>-48.83886176702439</v>
      </c>
      <c r="AL95" s="18">
        <f t="shared" si="33"/>
        <v>14.326787680647753</v>
      </c>
      <c r="AM95" s="18">
        <f t="shared" si="34"/>
        <v>3.084920758187613</v>
      </c>
      <c r="AN95" s="18">
        <f t="shared" si="35"/>
        <v>0.42140466543579824</v>
      </c>
      <c r="AO95" s="18">
        <f t="shared" si="36"/>
        <v>-49.059088340704754</v>
      </c>
      <c r="AP95" s="18">
        <f t="shared" si="37"/>
        <v>14.391390729297946</v>
      </c>
      <c r="AQ95" s="18">
        <f t="shared" si="38"/>
        <v>3.0739900885338525</v>
      </c>
      <c r="AR95" s="18">
        <f t="shared" si="39"/>
        <v>0.42290312023095639</v>
      </c>
      <c r="AS95" s="18">
        <f t="shared" si="40"/>
        <v>-49.23353545104748</v>
      </c>
      <c r="AT95" s="18">
        <f t="shared" si="41"/>
        <v>14.442564459007391</v>
      </c>
    </row>
    <row r="96" spans="1:46" ht="15.75" x14ac:dyDescent="0.25">
      <c r="A96" s="6">
        <v>47</v>
      </c>
      <c r="B96" s="11">
        <v>-116.35</v>
      </c>
      <c r="C96" s="11">
        <v>33.347999999999999</v>
      </c>
      <c r="D96" s="21">
        <v>1</v>
      </c>
      <c r="E96" s="21">
        <f t="shared" si="0"/>
        <v>-116.35</v>
      </c>
      <c r="F96" s="21">
        <f t="shared" si="1"/>
        <v>33.347999999999999</v>
      </c>
      <c r="G96" s="16">
        <f t="shared" si="2"/>
        <v>3.9185478543249297</v>
      </c>
      <c r="H96" s="16">
        <f t="shared" si="3"/>
        <v>0.25519657719537425</v>
      </c>
      <c r="I96" s="16">
        <f t="shared" si="4"/>
        <v>-29.692121756681789</v>
      </c>
      <c r="J96" s="16">
        <f t="shared" si="5"/>
        <v>8.51029545631134</v>
      </c>
      <c r="K96" s="16">
        <f t="shared" si="6"/>
        <v>3.847506857385548</v>
      </c>
      <c r="L96" s="16">
        <f t="shared" si="7"/>
        <v>0.25990856860474021</v>
      </c>
      <c r="M96" s="16">
        <f t="shared" si="8"/>
        <v>-30.240361957161518</v>
      </c>
      <c r="N96" s="16">
        <f t="shared" si="9"/>
        <v>8.6674309458308745</v>
      </c>
      <c r="O96" s="16">
        <f t="shared" si="10"/>
        <v>3.7898523262730546</v>
      </c>
      <c r="P96" s="16">
        <f t="shared" si="11"/>
        <v>0.26386252389506726</v>
      </c>
      <c r="Q96" s="16">
        <f t="shared" si="12"/>
        <v>-30.700404655191072</v>
      </c>
      <c r="R96" s="16">
        <f t="shared" si="13"/>
        <v>8.799287446852702</v>
      </c>
      <c r="S96" s="16">
        <f t="shared" si="14"/>
        <v>3.7442619911982074</v>
      </c>
      <c r="T96" s="16">
        <f t="shared" si="15"/>
        <v>0.26707532815565299</v>
      </c>
      <c r="U96" s="16">
        <f t="shared" si="16"/>
        <v>-31.074214430910228</v>
      </c>
      <c r="V96" s="16">
        <f t="shared" si="17"/>
        <v>8.9064280433347172</v>
      </c>
      <c r="W96" s="16">
        <f t="shared" si="18"/>
        <v>3.7084447795862787</v>
      </c>
      <c r="X96" s="16">
        <f t="shared" si="19"/>
        <v>0.2696548174330809</v>
      </c>
      <c r="Y96" s="16">
        <f t="shared" si="20"/>
        <v>-31.374338008338963</v>
      </c>
      <c r="Z96" s="16">
        <f t="shared" si="21"/>
        <v>8.9924488517583825</v>
      </c>
      <c r="AA96" s="16">
        <f t="shared" si="22"/>
        <v>3.6803418039377584</v>
      </c>
      <c r="AB96" s="16">
        <f t="shared" si="23"/>
        <v>0.27171389323949646</v>
      </c>
      <c r="AC96" s="16">
        <f t="shared" si="24"/>
        <v>-31.613911478415414</v>
      </c>
      <c r="AD96" s="16">
        <f t="shared" si="25"/>
        <v>9.0611149117507281</v>
      </c>
      <c r="AE96" s="16">
        <f t="shared" si="26"/>
        <v>3.658288785044665</v>
      </c>
      <c r="AF96" s="16">
        <f t="shared" si="27"/>
        <v>0.27335184802470175</v>
      </c>
      <c r="AG96" s="16">
        <f t="shared" si="28"/>
        <v>-31.804487517674044</v>
      </c>
      <c r="AH96" s="16">
        <f t="shared" si="29"/>
        <v>9.115737427927753</v>
      </c>
      <c r="AI96" s="16">
        <f t="shared" si="30"/>
        <v>3.6409750569567012</v>
      </c>
      <c r="AJ96" s="16">
        <f t="shared" si="31"/>
        <v>0.27465170300722885</v>
      </c>
      <c r="AK96" s="16">
        <f t="shared" si="32"/>
        <v>-31.955725644891075</v>
      </c>
      <c r="AL96" s="16">
        <f t="shared" si="33"/>
        <v>9.1590849918850665</v>
      </c>
      <c r="AM96" s="16">
        <f t="shared" si="34"/>
        <v>3.6273750911737728</v>
      </c>
      <c r="AN96" s="16">
        <f t="shared" si="35"/>
        <v>0.27568144315519699</v>
      </c>
      <c r="AO96" s="16">
        <f t="shared" si="36"/>
        <v>-32.075535911107167</v>
      </c>
      <c r="AP96" s="16">
        <f t="shared" si="37"/>
        <v>9.1934247663395094</v>
      </c>
      <c r="AQ96" s="16">
        <f t="shared" si="38"/>
        <v>3.6166872683274973</v>
      </c>
      <c r="AR96" s="16">
        <f t="shared" si="39"/>
        <v>0.27649612084443248</v>
      </c>
      <c r="AS96" s="16">
        <f t="shared" si="40"/>
        <v>-32.170323660249714</v>
      </c>
      <c r="AT96" s="16">
        <f t="shared" si="41"/>
        <v>9.2205926379201326</v>
      </c>
    </row>
    <row r="97" spans="1:46" ht="15.75" x14ac:dyDescent="0.25">
      <c r="A97" s="5">
        <v>48</v>
      </c>
      <c r="B97" s="12">
        <v>-122.8</v>
      </c>
      <c r="C97" s="12">
        <v>38.796999999999997</v>
      </c>
      <c r="D97" s="22">
        <v>1.5</v>
      </c>
      <c r="E97" s="22">
        <f t="shared" si="0"/>
        <v>-184.2</v>
      </c>
      <c r="F97" s="22">
        <f t="shared" si="1"/>
        <v>58.195499999999996</v>
      </c>
      <c r="G97" s="18">
        <f t="shared" si="2"/>
        <v>4.5258716977619118</v>
      </c>
      <c r="H97" s="18">
        <f t="shared" si="3"/>
        <v>0.33142786631396659</v>
      </c>
      <c r="I97" s="18">
        <f t="shared" si="4"/>
        <v>-40.699341983355097</v>
      </c>
      <c r="J97" s="18">
        <f t="shared" si="5"/>
        <v>12.858406929382962</v>
      </c>
      <c r="K97" s="18">
        <f t="shared" si="6"/>
        <v>4.5980504587334821</v>
      </c>
      <c r="L97" s="18">
        <f t="shared" si="7"/>
        <v>0.32622521511283503</v>
      </c>
      <c r="M97" s="18">
        <f t="shared" si="8"/>
        <v>-40.060456415856137</v>
      </c>
      <c r="N97" s="18">
        <f t="shared" si="9"/>
        <v>12.65655967073266</v>
      </c>
      <c r="O97" s="18">
        <f t="shared" si="10"/>
        <v>4.656431867994999</v>
      </c>
      <c r="P97" s="18">
        <f t="shared" si="11"/>
        <v>0.3221350687658362</v>
      </c>
      <c r="Q97" s="18">
        <f t="shared" si="12"/>
        <v>-39.558186444444679</v>
      </c>
      <c r="R97" s="18">
        <f t="shared" si="13"/>
        <v>12.497874262908145</v>
      </c>
      <c r="S97" s="18">
        <f t="shared" si="14"/>
        <v>4.7025481194955097</v>
      </c>
      <c r="T97" s="18">
        <f t="shared" si="15"/>
        <v>0.31897600234677032</v>
      </c>
      <c r="U97" s="18">
        <f t="shared" si="16"/>
        <v>-39.170253088183394</v>
      </c>
      <c r="V97" s="18">
        <f t="shared" si="17"/>
        <v>12.375311963047647</v>
      </c>
      <c r="W97" s="18">
        <f t="shared" si="18"/>
        <v>4.7387761503867436</v>
      </c>
      <c r="X97" s="18">
        <f t="shared" si="19"/>
        <v>0.31653742493778297</v>
      </c>
      <c r="Y97" s="18">
        <f t="shared" si="20"/>
        <v>-38.87079578235975</v>
      </c>
      <c r="Z97" s="18">
        <f t="shared" si="21"/>
        <v>12.280702475311164</v>
      </c>
      <c r="AA97" s="18">
        <f t="shared" si="22"/>
        <v>4.7672070186817646</v>
      </c>
      <c r="AB97" s="18">
        <f t="shared" si="23"/>
        <v>0.31464964582443966</v>
      </c>
      <c r="AC97" s="18">
        <f t="shared" si="24"/>
        <v>-38.638976507241182</v>
      </c>
      <c r="AD97" s="18">
        <f t="shared" si="25"/>
        <v>12.207462309050783</v>
      </c>
      <c r="AE97" s="18">
        <f t="shared" si="26"/>
        <v>4.7895222673716944</v>
      </c>
      <c r="AF97" s="18">
        <f t="shared" si="27"/>
        <v>0.31318363633439006</v>
      </c>
      <c r="AG97" s="18">
        <f t="shared" si="28"/>
        <v>-38.458950541863096</v>
      </c>
      <c r="AH97" s="18">
        <f t="shared" si="29"/>
        <v>12.150585538865331</v>
      </c>
      <c r="AI97" s="18">
        <f t="shared" si="30"/>
        <v>4.8070451446706963</v>
      </c>
      <c r="AJ97" s="18">
        <f t="shared" si="31"/>
        <v>0.31204200394559778</v>
      </c>
      <c r="AK97" s="18">
        <f t="shared" si="32"/>
        <v>-38.318758084519402</v>
      </c>
      <c r="AL97" s="18">
        <f t="shared" si="33"/>
        <v>12.106293627077356</v>
      </c>
      <c r="AM97" s="18">
        <f t="shared" si="34"/>
        <v>4.8208114068081667</v>
      </c>
      <c r="AN97" s="18">
        <f t="shared" si="35"/>
        <v>0.31115093983590242</v>
      </c>
      <c r="AO97" s="18">
        <f t="shared" si="36"/>
        <v>-38.209335411848812</v>
      </c>
      <c r="AP97" s="18">
        <f t="shared" si="37"/>
        <v>12.071723012813505</v>
      </c>
      <c r="AQ97" s="18">
        <f t="shared" si="38"/>
        <v>4.8316311193272226</v>
      </c>
      <c r="AR97" s="18">
        <f t="shared" si="39"/>
        <v>0.31045416401922393</v>
      </c>
      <c r="AS97" s="18">
        <f t="shared" si="40"/>
        <v>-38.123771341560698</v>
      </c>
      <c r="AT97" s="18">
        <f t="shared" si="41"/>
        <v>12.044690201453829</v>
      </c>
    </row>
    <row r="98" spans="1:46" ht="15.75" x14ac:dyDescent="0.25">
      <c r="A98" s="6">
        <v>49</v>
      </c>
      <c r="B98" s="11">
        <v>-121.04600000000001</v>
      </c>
      <c r="C98" s="11">
        <v>36.466000000000001</v>
      </c>
      <c r="D98" s="21">
        <v>1.6</v>
      </c>
      <c r="E98" s="21">
        <f t="shared" si="0"/>
        <v>-193.67360000000002</v>
      </c>
      <c r="F98" s="21">
        <f t="shared" si="1"/>
        <v>58.345600000000005</v>
      </c>
      <c r="G98" s="16">
        <f t="shared" si="2"/>
        <v>1.8242972008444076</v>
      </c>
      <c r="H98" s="16">
        <f t="shared" si="3"/>
        <v>0.87705007674155966</v>
      </c>
      <c r="I98" s="16">
        <f t="shared" si="4"/>
        <v>-106.16340358925883</v>
      </c>
      <c r="J98" s="16">
        <f t="shared" si="5"/>
        <v>31.982508098457714</v>
      </c>
      <c r="K98" s="16">
        <f t="shared" si="6"/>
        <v>1.9026388847863223</v>
      </c>
      <c r="L98" s="16">
        <f t="shared" si="7"/>
        <v>0.8409372965063151</v>
      </c>
      <c r="M98" s="16">
        <f t="shared" si="8"/>
        <v>-101.79209599290341</v>
      </c>
      <c r="N98" s="16">
        <f t="shared" si="9"/>
        <v>30.665619454399284</v>
      </c>
      <c r="O98" s="16">
        <f t="shared" si="10"/>
        <v>1.9621041547485343</v>
      </c>
      <c r="P98" s="16">
        <f t="shared" si="11"/>
        <v>0.81545110443184299</v>
      </c>
      <c r="Q98" s="16">
        <f t="shared" si="12"/>
        <v>-98.70709438705687</v>
      </c>
      <c r="R98" s="16">
        <f t="shared" si="13"/>
        <v>29.736239974211589</v>
      </c>
      <c r="S98" s="16">
        <f t="shared" si="14"/>
        <v>2.0082374908206688</v>
      </c>
      <c r="T98" s="16">
        <f t="shared" si="15"/>
        <v>0.79671851925548809</v>
      </c>
      <c r="U98" s="16">
        <f t="shared" si="16"/>
        <v>-96.439589881799819</v>
      </c>
      <c r="V98" s="16">
        <f t="shared" si="17"/>
        <v>29.05313752317063</v>
      </c>
      <c r="W98" s="16">
        <f t="shared" si="18"/>
        <v>2.0442749279020207</v>
      </c>
      <c r="X98" s="16">
        <f t="shared" si="19"/>
        <v>0.78267359158096861</v>
      </c>
      <c r="Y98" s="16">
        <f t="shared" si="20"/>
        <v>-94.739507566509928</v>
      </c>
      <c r="Z98" s="16">
        <f t="shared" si="21"/>
        <v>28.540975190591599</v>
      </c>
      <c r="AA98" s="16">
        <f t="shared" si="22"/>
        <v>2.0724960995111994</v>
      </c>
      <c r="AB98" s="16">
        <f t="shared" si="23"/>
        <v>0.77201592822170417</v>
      </c>
      <c r="AC98" s="16">
        <f t="shared" si="24"/>
        <v>-93.449440047524419</v>
      </c>
      <c r="AD98" s="16">
        <f t="shared" si="25"/>
        <v>28.152332838532669</v>
      </c>
      <c r="AE98" s="16">
        <f t="shared" si="26"/>
        <v>2.0946237550057996</v>
      </c>
      <c r="AF98" s="16">
        <f t="shared" si="27"/>
        <v>0.76386033347338311</v>
      </c>
      <c r="AG98" s="16">
        <f t="shared" si="28"/>
        <v>-92.462237925619149</v>
      </c>
      <c r="AH98" s="16">
        <f t="shared" si="29"/>
        <v>27.854930920440392</v>
      </c>
      <c r="AI98" s="16">
        <f t="shared" si="30"/>
        <v>2.1119881632863593</v>
      </c>
      <c r="AJ98" s="16">
        <f t="shared" si="31"/>
        <v>0.75758000343634502</v>
      </c>
      <c r="AK98" s="16">
        <f t="shared" si="32"/>
        <v>-91.702029095955822</v>
      </c>
      <c r="AL98" s="16">
        <f t="shared" si="33"/>
        <v>27.625912405309759</v>
      </c>
      <c r="AM98" s="16">
        <f t="shared" si="34"/>
        <v>2.1256236620739459</v>
      </c>
      <c r="AN98" s="16">
        <f t="shared" si="35"/>
        <v>0.75272026208011766</v>
      </c>
      <c r="AO98" s="16">
        <f t="shared" si="36"/>
        <v>-91.113776843749932</v>
      </c>
      <c r="AP98" s="16">
        <f t="shared" si="37"/>
        <v>27.448697077013573</v>
      </c>
      <c r="AQ98" s="16">
        <f t="shared" si="38"/>
        <v>2.1363368309494564</v>
      </c>
      <c r="AR98" s="16">
        <f t="shared" si="39"/>
        <v>0.74894556739393425</v>
      </c>
      <c r="AS98" s="16">
        <f t="shared" si="40"/>
        <v>-90.65686515076618</v>
      </c>
      <c r="AT98" s="16">
        <f t="shared" si="41"/>
        <v>27.311049060587209</v>
      </c>
    </row>
    <row r="99" spans="1:46" ht="15.75" x14ac:dyDescent="0.25">
      <c r="A99" s="5">
        <v>50</v>
      </c>
      <c r="B99" s="12">
        <v>-118.56399999999999</v>
      </c>
      <c r="C99" s="12">
        <v>37.441000000000003</v>
      </c>
      <c r="D99" s="22">
        <v>1.2</v>
      </c>
      <c r="E99" s="22">
        <f t="shared" si="0"/>
        <v>-142.27679999999998</v>
      </c>
      <c r="F99" s="22">
        <f t="shared" si="1"/>
        <v>44.929200000000002</v>
      </c>
      <c r="G99" s="18">
        <f t="shared" si="2"/>
        <v>1.690193624323586</v>
      </c>
      <c r="H99" s="18">
        <f t="shared" si="3"/>
        <v>0.70997782900774986</v>
      </c>
      <c r="I99" s="18">
        <f t="shared" si="4"/>
        <v>-84.177811318474852</v>
      </c>
      <c r="J99" s="18">
        <f t="shared" si="5"/>
        <v>26.582279895879164</v>
      </c>
      <c r="K99" s="18">
        <f t="shared" si="6"/>
        <v>1.6788464362516669</v>
      </c>
      <c r="L99" s="18">
        <f t="shared" si="7"/>
        <v>0.71477651206695259</v>
      </c>
      <c r="M99" s="18">
        <f t="shared" si="8"/>
        <v>-84.746762376706158</v>
      </c>
      <c r="N99" s="18">
        <f t="shared" si="9"/>
        <v>26.761947388298776</v>
      </c>
      <c r="O99" s="18">
        <f t="shared" si="10"/>
        <v>1.6820960780071865</v>
      </c>
      <c r="P99" s="18">
        <f t="shared" si="11"/>
        <v>0.71339563517778626</v>
      </c>
      <c r="Q99" s="18">
        <f t="shared" si="12"/>
        <v>-84.58304008921904</v>
      </c>
      <c r="R99" s="18">
        <f t="shared" si="13"/>
        <v>26.710245976691496</v>
      </c>
      <c r="S99" s="18">
        <f t="shared" si="14"/>
        <v>1.688367702064461</v>
      </c>
      <c r="T99" s="18">
        <f t="shared" si="15"/>
        <v>0.71074565009310076</v>
      </c>
      <c r="U99" s="18">
        <f t="shared" si="16"/>
        <v>-84.268847257638384</v>
      </c>
      <c r="V99" s="18">
        <f t="shared" si="17"/>
        <v>26.611027885135787</v>
      </c>
      <c r="W99" s="18">
        <f t="shared" si="18"/>
        <v>1.6947671521815848</v>
      </c>
      <c r="X99" s="18">
        <f t="shared" si="19"/>
        <v>0.70806187059697434</v>
      </c>
      <c r="Y99" s="18">
        <f t="shared" si="20"/>
        <v>-83.950647625459652</v>
      </c>
      <c r="Z99" s="18">
        <f t="shared" si="21"/>
        <v>26.510544497021318</v>
      </c>
      <c r="AA99" s="18">
        <f t="shared" si="22"/>
        <v>1.7005193005391528</v>
      </c>
      <c r="AB99" s="18">
        <f t="shared" si="23"/>
        <v>0.70566679226724316</v>
      </c>
      <c r="AC99" s="18">
        <f t="shared" si="24"/>
        <v>-83.666677558373408</v>
      </c>
      <c r="AD99" s="18">
        <f t="shared" si="25"/>
        <v>26.420870369277853</v>
      </c>
      <c r="AE99" s="18">
        <f t="shared" si="26"/>
        <v>1.7054431793804319</v>
      </c>
      <c r="AF99" s="18">
        <f t="shared" si="27"/>
        <v>0.70362942284359564</v>
      </c>
      <c r="AG99" s="18">
        <f t="shared" si="28"/>
        <v>-83.42511889002806</v>
      </c>
      <c r="AH99" s="18">
        <f t="shared" si="29"/>
        <v>26.344589220687066</v>
      </c>
      <c r="AI99" s="18">
        <f t="shared" si="30"/>
        <v>1.7095518059907107</v>
      </c>
      <c r="AJ99" s="18">
        <f t="shared" si="31"/>
        <v>0.70193836524572717</v>
      </c>
      <c r="AK99" s="18">
        <f t="shared" si="32"/>
        <v>-83.224620336994391</v>
      </c>
      <c r="AL99" s="18">
        <f t="shared" si="33"/>
        <v>26.281274333165271</v>
      </c>
      <c r="AM99" s="18">
        <f t="shared" si="34"/>
        <v>1.7129263866891808</v>
      </c>
      <c r="AN99" s="18">
        <f t="shared" si="35"/>
        <v>0.70055549924676708</v>
      </c>
      <c r="AO99" s="18">
        <f t="shared" si="36"/>
        <v>-83.060662212693686</v>
      </c>
      <c r="AP99" s="18">
        <f t="shared" si="37"/>
        <v>26.229498447298209</v>
      </c>
      <c r="AQ99" s="18">
        <f t="shared" si="38"/>
        <v>1.7156685340305033</v>
      </c>
      <c r="AR99" s="18">
        <f t="shared" si="39"/>
        <v>0.69943580371024328</v>
      </c>
      <c r="AS99" s="18">
        <f t="shared" si="40"/>
        <v>-82.92790663110128</v>
      </c>
      <c r="AT99" s="18">
        <f t="shared" si="41"/>
        <v>26.187575926715219</v>
      </c>
    </row>
    <row r="100" spans="1:46" ht="15.75" x14ac:dyDescent="0.25">
      <c r="A100" s="6">
        <v>51</v>
      </c>
      <c r="B100" s="11">
        <v>-121.045</v>
      </c>
      <c r="C100" s="11">
        <v>36.463999999999999</v>
      </c>
      <c r="D100" s="21">
        <v>1.6</v>
      </c>
      <c r="E100" s="21">
        <f t="shared" si="0"/>
        <v>-193.67200000000003</v>
      </c>
      <c r="F100" s="21">
        <f t="shared" si="1"/>
        <v>58.342399999999998</v>
      </c>
      <c r="G100" s="16">
        <f t="shared" si="2"/>
        <v>1.8227468141973189</v>
      </c>
      <c r="H100" s="16">
        <f t="shared" si="3"/>
        <v>0.87779607542728877</v>
      </c>
      <c r="I100" s="16">
        <f t="shared" si="4"/>
        <v>-106.25282595009618</v>
      </c>
      <c r="J100" s="16">
        <f t="shared" si="5"/>
        <v>32.007956094380653</v>
      </c>
      <c r="K100" s="16">
        <f t="shared" si="6"/>
        <v>1.9010896346061048</v>
      </c>
      <c r="L100" s="16">
        <f t="shared" si="7"/>
        <v>0.84162259941599815</v>
      </c>
      <c r="M100" s="16">
        <f t="shared" si="8"/>
        <v>-101.87420754630951</v>
      </c>
      <c r="N100" s="16">
        <f t="shared" si="9"/>
        <v>30.688926465104956</v>
      </c>
      <c r="O100" s="16">
        <f t="shared" si="10"/>
        <v>1.9605479247688504</v>
      </c>
      <c r="P100" s="16">
        <f t="shared" si="11"/>
        <v>0.81609838748963037</v>
      </c>
      <c r="Q100" s="16">
        <f t="shared" si="12"/>
        <v>-98.784629313682316</v>
      </c>
      <c r="R100" s="16">
        <f t="shared" si="13"/>
        <v>29.75821160142188</v>
      </c>
      <c r="S100" s="16">
        <f t="shared" si="14"/>
        <v>2.0066743312173294</v>
      </c>
      <c r="T100" s="16">
        <f t="shared" si="15"/>
        <v>0.7973391472194572</v>
      </c>
      <c r="U100" s="16">
        <f t="shared" si="16"/>
        <v>-96.513917075179208</v>
      </c>
      <c r="V100" s="16">
        <f t="shared" si="17"/>
        <v>29.074174664210286</v>
      </c>
      <c r="W100" s="16">
        <f t="shared" si="18"/>
        <v>2.0427061148194436</v>
      </c>
      <c r="X100" s="16">
        <f t="shared" si="19"/>
        <v>0.78327469056478805</v>
      </c>
      <c r="Y100" s="16">
        <f t="shared" si="20"/>
        <v>-94.811484919414781</v>
      </c>
      <c r="Z100" s="16">
        <f t="shared" si="21"/>
        <v>28.561328316754427</v>
      </c>
      <c r="AA100" s="16">
        <f t="shared" si="22"/>
        <v>2.0709228536943454</v>
      </c>
      <c r="AB100" s="16">
        <f t="shared" si="23"/>
        <v>0.772602415945017</v>
      </c>
      <c r="AC100" s="16">
        <f t="shared" si="24"/>
        <v>-93.519659438064579</v>
      </c>
      <c r="AD100" s="16">
        <f t="shared" si="25"/>
        <v>28.172174495019096</v>
      </c>
      <c r="AE100" s="16">
        <f t="shared" si="26"/>
        <v>2.0930470591351824</v>
      </c>
      <c r="AF100" s="16">
        <f t="shared" si="27"/>
        <v>0.76443575074757164</v>
      </c>
      <c r="AG100" s="16">
        <f t="shared" si="28"/>
        <v>-92.531125449239809</v>
      </c>
      <c r="AH100" s="16">
        <f t="shared" si="29"/>
        <v>27.874385215259448</v>
      </c>
      <c r="AI100" s="16">
        <f t="shared" si="30"/>
        <v>2.1104087813074033</v>
      </c>
      <c r="AJ100" s="16">
        <f t="shared" si="31"/>
        <v>0.7581469590970884</v>
      </c>
      <c r="AK100" s="16">
        <f t="shared" si="32"/>
        <v>-91.769898663907071</v>
      </c>
      <c r="AL100" s="16">
        <f t="shared" si="33"/>
        <v>27.64507071651623</v>
      </c>
      <c r="AM100" s="16">
        <f t="shared" si="34"/>
        <v>2.1240421847527031</v>
      </c>
      <c r="AN100" s="16">
        <f t="shared" si="35"/>
        <v>0.75328070764577781</v>
      </c>
      <c r="AO100" s="16">
        <f t="shared" si="36"/>
        <v>-91.180863256983173</v>
      </c>
      <c r="AP100" s="16">
        <f t="shared" si="37"/>
        <v>27.467627723595637</v>
      </c>
      <c r="AQ100" s="16">
        <f t="shared" si="38"/>
        <v>2.1347537159216832</v>
      </c>
      <c r="AR100" s="16">
        <f t="shared" si="39"/>
        <v>0.74950097899663226</v>
      </c>
      <c r="AS100" s="16">
        <f t="shared" si="40"/>
        <v>-90.723346002647361</v>
      </c>
      <c r="AT100" s="16">
        <f t="shared" si="41"/>
        <v>27.329803698133194</v>
      </c>
    </row>
    <row r="101" spans="1:46" ht="15.75" x14ac:dyDescent="0.25">
      <c r="A101" s="5">
        <v>52</v>
      </c>
      <c r="B101" s="12">
        <v>-122.241</v>
      </c>
      <c r="C101" s="12">
        <v>38.030999999999999</v>
      </c>
      <c r="D101" s="22">
        <v>1.1000000000000001</v>
      </c>
      <c r="E101" s="22">
        <f t="shared" si="0"/>
        <v>-134.46510000000001</v>
      </c>
      <c r="F101" s="22">
        <f t="shared" si="1"/>
        <v>41.834099999999999</v>
      </c>
      <c r="G101" s="18">
        <f t="shared" si="2"/>
        <v>3.6152802346988882</v>
      </c>
      <c r="H101" s="18">
        <f t="shared" si="3"/>
        <v>0.30426410363500289</v>
      </c>
      <c r="I101" s="18">
        <f t="shared" si="4"/>
        <v>-37.193548292446387</v>
      </c>
      <c r="J101" s="18">
        <f t="shared" si="5"/>
        <v>11.571468125342793</v>
      </c>
      <c r="K101" s="18">
        <f t="shared" si="6"/>
        <v>3.6893029588413211</v>
      </c>
      <c r="L101" s="18">
        <f t="shared" si="7"/>
        <v>0.29815930333503188</v>
      </c>
      <c r="M101" s="18">
        <f t="shared" si="8"/>
        <v>-36.447291398977633</v>
      </c>
      <c r="N101" s="18">
        <f t="shared" si="9"/>
        <v>11.339296465134597</v>
      </c>
      <c r="O101" s="18">
        <f t="shared" si="10"/>
        <v>3.7484805709866298</v>
      </c>
      <c r="P101" s="18">
        <f t="shared" si="11"/>
        <v>0.29345223462382025</v>
      </c>
      <c r="Q101" s="18">
        <f t="shared" si="12"/>
        <v>-35.871894612650408</v>
      </c>
      <c r="R101" s="18">
        <f t="shared" si="13"/>
        <v>11.160281934978507</v>
      </c>
      <c r="S101" s="18">
        <f t="shared" si="14"/>
        <v>3.7950633983897029</v>
      </c>
      <c r="T101" s="18">
        <f t="shared" si="15"/>
        <v>0.28985023029305523</v>
      </c>
      <c r="U101" s="18">
        <f t="shared" si="16"/>
        <v>-35.431582001253361</v>
      </c>
      <c r="V101" s="18">
        <f t="shared" si="17"/>
        <v>11.023294108275181</v>
      </c>
      <c r="W101" s="18">
        <f t="shared" si="18"/>
        <v>3.831612573548457</v>
      </c>
      <c r="X101" s="18">
        <f t="shared" si="19"/>
        <v>0.28708539260828503</v>
      </c>
      <c r="Y101" s="18">
        <f t="shared" si="20"/>
        <v>-35.093605477829364</v>
      </c>
      <c r="Z101" s="18">
        <f t="shared" si="21"/>
        <v>10.918144566285687</v>
      </c>
      <c r="AA101" s="18">
        <f t="shared" si="22"/>
        <v>3.8602791986923548</v>
      </c>
      <c r="AB101" s="18">
        <f t="shared" si="23"/>
        <v>0.28495348221771577</v>
      </c>
      <c r="AC101" s="18">
        <f t="shared" si="24"/>
        <v>-34.832998619775793</v>
      </c>
      <c r="AD101" s="18">
        <f t="shared" si="25"/>
        <v>10.837065882221948</v>
      </c>
      <c r="AE101" s="18">
        <f t="shared" si="26"/>
        <v>3.8827720201118616</v>
      </c>
      <c r="AF101" s="18">
        <f t="shared" si="27"/>
        <v>0.2833027523383434</v>
      </c>
      <c r="AG101" s="18">
        <f t="shared" si="28"/>
        <v>-34.631211748591433</v>
      </c>
      <c r="AH101" s="18">
        <f t="shared" si="29"/>
        <v>10.774286974179537</v>
      </c>
      <c r="AI101" s="18">
        <f t="shared" si="30"/>
        <v>3.9004302891859046</v>
      </c>
      <c r="AJ101" s="18">
        <f t="shared" si="31"/>
        <v>0.28202016660823115</v>
      </c>
      <c r="AK101" s="18">
        <f t="shared" si="32"/>
        <v>-34.474427186356785</v>
      </c>
      <c r="AL101" s="18">
        <f t="shared" si="33"/>
        <v>10.725508956277638</v>
      </c>
      <c r="AM101" s="18">
        <f t="shared" si="34"/>
        <v>3.9143005398625177</v>
      </c>
      <c r="AN101" s="18">
        <f t="shared" si="35"/>
        <v>0.28102083342804218</v>
      </c>
      <c r="AO101" s="18">
        <f t="shared" si="36"/>
        <v>-34.352267699077302</v>
      </c>
      <c r="AP101" s="18">
        <f t="shared" si="37"/>
        <v>10.68750331610187</v>
      </c>
      <c r="AQ101" s="18">
        <f t="shared" si="38"/>
        <v>3.9252005359176994</v>
      </c>
      <c r="AR101" s="18">
        <f t="shared" si="39"/>
        <v>0.28024045903754663</v>
      </c>
      <c r="AS101" s="18">
        <f t="shared" si="40"/>
        <v>-34.256873953208739</v>
      </c>
      <c r="AT101" s="18">
        <f t="shared" si="41"/>
        <v>10.657824897656935</v>
      </c>
    </row>
    <row r="102" spans="1:46" ht="15.75" x14ac:dyDescent="0.25">
      <c r="A102" s="6">
        <v>53</v>
      </c>
      <c r="B102" s="11">
        <v>-117.84699999999999</v>
      </c>
      <c r="C102" s="11">
        <v>36.094999999999999</v>
      </c>
      <c r="D102" s="21">
        <v>1.3</v>
      </c>
      <c r="E102" s="21">
        <f t="shared" si="0"/>
        <v>-153.2011</v>
      </c>
      <c r="F102" s="21">
        <f t="shared" si="1"/>
        <v>46.923499999999997</v>
      </c>
      <c r="G102" s="16">
        <f t="shared" si="2"/>
        <v>1.4680228505861563</v>
      </c>
      <c r="H102" s="16">
        <f t="shared" si="3"/>
        <v>0.88554479889800919</v>
      </c>
      <c r="I102" s="16">
        <f t="shared" si="4"/>
        <v>-104.35879791573369</v>
      </c>
      <c r="J102" s="16">
        <f t="shared" si="5"/>
        <v>31.96373951622364</v>
      </c>
      <c r="K102" s="16">
        <f t="shared" si="6"/>
        <v>1.3963053987873957</v>
      </c>
      <c r="L102" s="16">
        <f t="shared" si="7"/>
        <v>0.93102841336069397</v>
      </c>
      <c r="M102" s="16">
        <f t="shared" si="8"/>
        <v>-109.7189054293177</v>
      </c>
      <c r="N102" s="16">
        <f t="shared" si="9"/>
        <v>33.605470580254249</v>
      </c>
      <c r="O102" s="16">
        <f t="shared" si="10"/>
        <v>1.3466243547935983</v>
      </c>
      <c r="P102" s="16">
        <f t="shared" si="11"/>
        <v>0.96537686651245469</v>
      </c>
      <c r="Q102" s="16">
        <f t="shared" si="12"/>
        <v>-113.76676758789324</v>
      </c>
      <c r="R102" s="16">
        <f t="shared" si="13"/>
        <v>34.845277996767052</v>
      </c>
      <c r="S102" s="16">
        <f t="shared" si="14"/>
        <v>1.3097881036376209</v>
      </c>
      <c r="T102" s="16">
        <f t="shared" si="15"/>
        <v>0.99252695637528177</v>
      </c>
      <c r="U102" s="16">
        <f t="shared" si="16"/>
        <v>-116.96632422795783</v>
      </c>
      <c r="V102" s="16">
        <f t="shared" si="17"/>
        <v>35.825260490365793</v>
      </c>
      <c r="W102" s="16">
        <f t="shared" si="18"/>
        <v>1.2817971243824731</v>
      </c>
      <c r="X102" s="16">
        <f t="shared" si="19"/>
        <v>1.0142010582417997</v>
      </c>
      <c r="Y102" s="16">
        <f t="shared" si="20"/>
        <v>-119.52055211062137</v>
      </c>
      <c r="Z102" s="16">
        <f t="shared" si="21"/>
        <v>36.607587197237763</v>
      </c>
      <c r="AA102" s="16">
        <f t="shared" si="22"/>
        <v>1.2603099537668609</v>
      </c>
      <c r="AB102" s="16">
        <f t="shared" si="23"/>
        <v>1.0314922897454806</v>
      </c>
      <c r="AC102" s="16">
        <f t="shared" si="24"/>
        <v>-121.55827186963563</v>
      </c>
      <c r="AD102" s="16">
        <f t="shared" si="25"/>
        <v>37.231714198363115</v>
      </c>
      <c r="AE102" s="16">
        <f t="shared" si="26"/>
        <v>1.2437241524005584</v>
      </c>
      <c r="AF102" s="16">
        <f t="shared" si="27"/>
        <v>1.0452478529831728</v>
      </c>
      <c r="AG102" s="16">
        <f t="shared" si="28"/>
        <v>-123.17932373050795</v>
      </c>
      <c r="AH102" s="16">
        <f t="shared" si="29"/>
        <v>37.72822125342762</v>
      </c>
      <c r="AI102" s="16">
        <f t="shared" si="30"/>
        <v>1.230872592042322</v>
      </c>
      <c r="AJ102" s="16">
        <f t="shared" si="31"/>
        <v>1.0561613024813385</v>
      </c>
      <c r="AK102" s="16">
        <f t="shared" si="32"/>
        <v>-124.46544101351829</v>
      </c>
      <c r="AL102" s="16">
        <f t="shared" si="33"/>
        <v>38.12214221306391</v>
      </c>
      <c r="AM102" s="16">
        <f t="shared" si="34"/>
        <v>1.2208844337936688</v>
      </c>
      <c r="AN102" s="16">
        <f t="shared" si="35"/>
        <v>1.0648018469368918</v>
      </c>
      <c r="AO102" s="16">
        <f t="shared" si="36"/>
        <v>-125.48370325597189</v>
      </c>
      <c r="AP102" s="16">
        <f t="shared" si="37"/>
        <v>38.434022665187108</v>
      </c>
      <c r="AQ102" s="16">
        <f t="shared" si="38"/>
        <v>1.2131024123674266</v>
      </c>
      <c r="AR102" s="16">
        <f t="shared" si="39"/>
        <v>1.0716325239704938</v>
      </c>
      <c r="AS102" s="16">
        <f t="shared" si="40"/>
        <v>-126.28867805235078</v>
      </c>
      <c r="AT102" s="16">
        <f t="shared" si="41"/>
        <v>38.680575952714968</v>
      </c>
    </row>
    <row r="103" spans="1:46" ht="15.75" x14ac:dyDescent="0.25">
      <c r="A103" s="5">
        <v>54</v>
      </c>
      <c r="B103" s="12">
        <v>-121.045</v>
      </c>
      <c r="C103" s="12">
        <v>36.465000000000003</v>
      </c>
      <c r="D103" s="22">
        <v>2.2999999999999998</v>
      </c>
      <c r="E103" s="22">
        <f t="shared" si="0"/>
        <v>-278.40350000000001</v>
      </c>
      <c r="F103" s="22">
        <f t="shared" si="1"/>
        <v>83.869500000000002</v>
      </c>
      <c r="G103" s="18">
        <f t="shared" si="2"/>
        <v>1.8230445361405854</v>
      </c>
      <c r="H103" s="18">
        <f t="shared" si="3"/>
        <v>1.2616257882921154</v>
      </c>
      <c r="I103" s="18">
        <f t="shared" si="4"/>
        <v>-152.71349354381911</v>
      </c>
      <c r="J103" s="18">
        <f t="shared" si="5"/>
        <v>46.005184370071994</v>
      </c>
      <c r="K103" s="18">
        <f t="shared" si="6"/>
        <v>1.9013866902380494</v>
      </c>
      <c r="L103" s="18">
        <f t="shared" si="7"/>
        <v>1.2096434732653172</v>
      </c>
      <c r="M103" s="18">
        <f t="shared" si="8"/>
        <v>-146.42129422140033</v>
      </c>
      <c r="N103" s="18">
        <f t="shared" si="9"/>
        <v>44.109649252619796</v>
      </c>
      <c r="O103" s="18">
        <f t="shared" si="10"/>
        <v>1.9608491259883423</v>
      </c>
      <c r="P103" s="18">
        <f t="shared" si="11"/>
        <v>1.1729612286415523</v>
      </c>
      <c r="Q103" s="18">
        <f t="shared" si="12"/>
        <v>-141.9810919209167</v>
      </c>
      <c r="R103" s="18">
        <f t="shared" si="13"/>
        <v>42.772031202414205</v>
      </c>
      <c r="S103" s="18">
        <f t="shared" si="14"/>
        <v>2.0069796585128685</v>
      </c>
      <c r="T103" s="18">
        <f t="shared" si="15"/>
        <v>1.1460006533919</v>
      </c>
      <c r="U103" s="18">
        <f t="shared" si="16"/>
        <v>-138.71764908982257</v>
      </c>
      <c r="V103" s="18">
        <f t="shared" si="17"/>
        <v>41.788913825935637</v>
      </c>
      <c r="W103" s="18">
        <f t="shared" si="18"/>
        <v>2.0430148167542059</v>
      </c>
      <c r="X103" s="18">
        <f t="shared" si="19"/>
        <v>1.1257872342081559</v>
      </c>
      <c r="Y103" s="18">
        <f t="shared" si="20"/>
        <v>-136.27091576472623</v>
      </c>
      <c r="Z103" s="18">
        <f t="shared" si="21"/>
        <v>41.051831495400407</v>
      </c>
      <c r="AA103" s="18">
        <f t="shared" si="22"/>
        <v>2.0712342070171506</v>
      </c>
      <c r="AB103" s="18">
        <f t="shared" si="23"/>
        <v>1.1104490222340921</v>
      </c>
      <c r="AC103" s="18">
        <f t="shared" si="24"/>
        <v>-134.4143018963257</v>
      </c>
      <c r="AD103" s="18">
        <f t="shared" si="25"/>
        <v>40.492523595766173</v>
      </c>
      <c r="AE103" s="18">
        <f t="shared" si="26"/>
        <v>2.0933604794124978</v>
      </c>
      <c r="AF103" s="18">
        <f t="shared" si="27"/>
        <v>1.0987118666945961</v>
      </c>
      <c r="AG103" s="18">
        <f t="shared" si="28"/>
        <v>-132.99357790404738</v>
      </c>
      <c r="AH103" s="18">
        <f t="shared" si="29"/>
        <v>40.064528219018449</v>
      </c>
      <c r="AI103" s="18">
        <f t="shared" si="30"/>
        <v>2.1107238128975632</v>
      </c>
      <c r="AJ103" s="18">
        <f t="shared" si="31"/>
        <v>1.0896735925116616</v>
      </c>
      <c r="AK103" s="18">
        <f t="shared" si="32"/>
        <v>-131.8995400055741</v>
      </c>
      <c r="AL103" s="18">
        <f t="shared" si="33"/>
        <v>39.73494755093774</v>
      </c>
      <c r="AM103" s="18">
        <f t="shared" si="34"/>
        <v>2.1243584745231381</v>
      </c>
      <c r="AN103" s="18">
        <f t="shared" si="35"/>
        <v>1.082679796081162</v>
      </c>
      <c r="AO103" s="18">
        <f t="shared" si="36"/>
        <v>-131.05297591664427</v>
      </c>
      <c r="AP103" s="18">
        <f t="shared" si="37"/>
        <v>39.47991876409958</v>
      </c>
      <c r="AQ103" s="18">
        <f t="shared" si="38"/>
        <v>2.1350709898437752</v>
      </c>
      <c r="AR103" s="18">
        <f t="shared" si="39"/>
        <v>1.0772475533323098</v>
      </c>
      <c r="AS103" s="18">
        <f t="shared" si="40"/>
        <v>-130.39543009310947</v>
      </c>
      <c r="AT103" s="18">
        <f t="shared" si="41"/>
        <v>39.281832032262685</v>
      </c>
    </row>
    <row r="104" spans="1:46" ht="15.75" x14ac:dyDescent="0.25">
      <c r="A104" s="6">
        <v>55</v>
      </c>
      <c r="B104" s="11">
        <v>-116.53</v>
      </c>
      <c r="C104" s="11">
        <v>33.517000000000003</v>
      </c>
      <c r="D104" s="21">
        <v>1</v>
      </c>
      <c r="E104" s="21">
        <f t="shared" si="0"/>
        <v>-116.53</v>
      </c>
      <c r="F104" s="21">
        <f t="shared" si="1"/>
        <v>33.517000000000003</v>
      </c>
      <c r="G104" s="16">
        <f t="shared" si="2"/>
        <v>3.6718282721141087</v>
      </c>
      <c r="H104" s="16">
        <f t="shared" si="3"/>
        <v>0.27234389135095238</v>
      </c>
      <c r="I104" s="16">
        <f t="shared" si="4"/>
        <v>-31.73623365912648</v>
      </c>
      <c r="J104" s="16">
        <f t="shared" si="5"/>
        <v>9.1281502064098721</v>
      </c>
      <c r="K104" s="16">
        <f t="shared" si="6"/>
        <v>3.6007133204573143</v>
      </c>
      <c r="L104" s="16">
        <f t="shared" si="7"/>
        <v>0.27772274852278256</v>
      </c>
      <c r="M104" s="16">
        <f t="shared" si="8"/>
        <v>-32.363031885359852</v>
      </c>
      <c r="N104" s="16">
        <f t="shared" si="9"/>
        <v>9.3084333622381035</v>
      </c>
      <c r="O104" s="16">
        <f t="shared" si="10"/>
        <v>3.5430280388731745</v>
      </c>
      <c r="P104" s="16">
        <f t="shared" si="11"/>
        <v>0.28224444995305209</v>
      </c>
      <c r="Q104" s="16">
        <f t="shared" si="12"/>
        <v>-32.88994575302916</v>
      </c>
      <c r="R104" s="16">
        <f t="shared" si="13"/>
        <v>9.4599872290764484</v>
      </c>
      <c r="S104" s="16">
        <f t="shared" si="14"/>
        <v>3.4974199308947123</v>
      </c>
      <c r="T104" s="16">
        <f t="shared" si="15"/>
        <v>0.28592505897459652</v>
      </c>
      <c r="U104" s="16">
        <f t="shared" si="16"/>
        <v>-33.318847122309734</v>
      </c>
      <c r="V104" s="16">
        <f t="shared" si="17"/>
        <v>9.5833502016515535</v>
      </c>
      <c r="W104" s="16">
        <f t="shared" si="18"/>
        <v>3.4615909349030569</v>
      </c>
      <c r="X104" s="16">
        <f t="shared" si="19"/>
        <v>0.28888450969669682</v>
      </c>
      <c r="Y104" s="16">
        <f t="shared" si="20"/>
        <v>-33.663711914956082</v>
      </c>
      <c r="Z104" s="16">
        <f t="shared" si="21"/>
        <v>9.6825421115041888</v>
      </c>
      <c r="AA104" s="16">
        <f t="shared" si="22"/>
        <v>3.4334797169360036</v>
      </c>
      <c r="AB104" s="16">
        <f t="shared" si="23"/>
        <v>0.29124971819911843</v>
      </c>
      <c r="AC104" s="16">
        <f t="shared" si="24"/>
        <v>-33.939329661743272</v>
      </c>
      <c r="AD104" s="16">
        <f t="shared" si="25"/>
        <v>9.761816804879853</v>
      </c>
      <c r="AE104" s="16">
        <f t="shared" si="26"/>
        <v>3.411420784362075</v>
      </c>
      <c r="AF104" s="16">
        <f t="shared" si="27"/>
        <v>0.29313299742558641</v>
      </c>
      <c r="AG104" s="16">
        <f t="shared" si="28"/>
        <v>-34.158788190003584</v>
      </c>
      <c r="AH104" s="16">
        <f t="shared" si="29"/>
        <v>9.8249386747133798</v>
      </c>
      <c r="AI104" s="16">
        <f t="shared" si="30"/>
        <v>3.394102742894717</v>
      </c>
      <c r="AJ104" s="16">
        <f t="shared" si="31"/>
        <v>0.2946286767816384</v>
      </c>
      <c r="AK104" s="16">
        <f t="shared" si="32"/>
        <v>-34.333079705364327</v>
      </c>
      <c r="AL104" s="16">
        <f t="shared" si="33"/>
        <v>9.8750693596901762</v>
      </c>
      <c r="AM104" s="16">
        <f t="shared" si="34"/>
        <v>3.380499589997275</v>
      </c>
      <c r="AN104" s="16">
        <f t="shared" si="35"/>
        <v>0.29581426454212528</v>
      </c>
      <c r="AO104" s="16">
        <f t="shared" si="36"/>
        <v>-34.471236247093863</v>
      </c>
      <c r="AP104" s="16">
        <f t="shared" si="37"/>
        <v>9.9148067046584138</v>
      </c>
      <c r="AQ104" s="16">
        <f t="shared" si="38"/>
        <v>3.3698093863454348</v>
      </c>
      <c r="AR104" s="16">
        <f t="shared" si="39"/>
        <v>0.29675268994502446</v>
      </c>
      <c r="AS104" s="16">
        <f t="shared" si="40"/>
        <v>-34.580590959293701</v>
      </c>
      <c r="AT104" s="16">
        <f t="shared" si="41"/>
        <v>9.9462599088873862</v>
      </c>
    </row>
    <row r="105" spans="1:46" ht="15.75" x14ac:dyDescent="0.25">
      <c r="A105" s="5">
        <v>56</v>
      </c>
      <c r="B105" s="12">
        <v>-116.4</v>
      </c>
      <c r="C105" s="12">
        <v>33.32</v>
      </c>
      <c r="D105" s="22">
        <v>1.3</v>
      </c>
      <c r="E105" s="22">
        <f t="shared" si="0"/>
        <v>-151.32000000000002</v>
      </c>
      <c r="F105" s="22">
        <f t="shared" si="1"/>
        <v>43.316000000000003</v>
      </c>
      <c r="G105" s="18">
        <f t="shared" si="2"/>
        <v>3.8996097749383667</v>
      </c>
      <c r="H105" s="18">
        <f t="shared" si="3"/>
        <v>0.33336668924021928</v>
      </c>
      <c r="I105" s="18">
        <f t="shared" si="4"/>
        <v>-38.803882627561535</v>
      </c>
      <c r="J105" s="18">
        <f t="shared" si="5"/>
        <v>11.107778085484108</v>
      </c>
      <c r="K105" s="18">
        <f t="shared" si="6"/>
        <v>3.829037915111321</v>
      </c>
      <c r="L105" s="18">
        <f t="shared" si="7"/>
        <v>0.33951087161334764</v>
      </c>
      <c r="M105" s="18">
        <f t="shared" si="8"/>
        <v>-39.519065455793672</v>
      </c>
      <c r="N105" s="18">
        <f t="shared" si="9"/>
        <v>11.312502242156745</v>
      </c>
      <c r="O105" s="18">
        <f t="shared" si="10"/>
        <v>3.7716284954660204</v>
      </c>
      <c r="P105" s="18">
        <f t="shared" si="11"/>
        <v>0.34467869822353031</v>
      </c>
      <c r="Q105" s="18">
        <f t="shared" si="12"/>
        <v>-40.120600473218929</v>
      </c>
      <c r="R105" s="18">
        <f t="shared" si="13"/>
        <v>11.484694224808029</v>
      </c>
      <c r="S105" s="18">
        <f t="shared" si="14"/>
        <v>3.7262034375752049</v>
      </c>
      <c r="T105" s="18">
        <f t="shared" si="15"/>
        <v>0.34888057557210672</v>
      </c>
      <c r="U105" s="18">
        <f t="shared" si="16"/>
        <v>-40.609698996593224</v>
      </c>
      <c r="V105" s="18">
        <f t="shared" si="17"/>
        <v>11.624700778062596</v>
      </c>
      <c r="W105" s="18">
        <f t="shared" si="18"/>
        <v>3.6905099370161309</v>
      </c>
      <c r="X105" s="18">
        <f t="shared" si="19"/>
        <v>0.35225484341903235</v>
      </c>
      <c r="Y105" s="18">
        <f t="shared" si="20"/>
        <v>-41.002463773975364</v>
      </c>
      <c r="Z105" s="18">
        <f t="shared" si="21"/>
        <v>11.737131382722158</v>
      </c>
      <c r="AA105" s="18">
        <f t="shared" si="22"/>
        <v>3.6625027374657648</v>
      </c>
      <c r="AB105" s="18">
        <f t="shared" si="23"/>
        <v>0.35494854016123495</v>
      </c>
      <c r="AC105" s="18">
        <f t="shared" si="24"/>
        <v>-41.316010074767753</v>
      </c>
      <c r="AD105" s="18">
        <f t="shared" si="25"/>
        <v>11.826885358172349</v>
      </c>
      <c r="AE105" s="18">
        <f t="shared" si="26"/>
        <v>3.6405246266569136</v>
      </c>
      <c r="AF105" s="18">
        <f t="shared" si="27"/>
        <v>0.35709139020267733</v>
      </c>
      <c r="AG105" s="18">
        <f t="shared" si="28"/>
        <v>-41.565437819591644</v>
      </c>
      <c r="AH105" s="18">
        <f t="shared" si="29"/>
        <v>11.898285121553208</v>
      </c>
      <c r="AI105" s="18">
        <f t="shared" si="30"/>
        <v>3.6232696715778916</v>
      </c>
      <c r="AJ105" s="18">
        <f t="shared" si="31"/>
        <v>0.35879195252774693</v>
      </c>
      <c r="AK105" s="18">
        <f t="shared" si="32"/>
        <v>-41.763383274229746</v>
      </c>
      <c r="AL105" s="18">
        <f t="shared" si="33"/>
        <v>11.954947858224527</v>
      </c>
      <c r="AM105" s="18">
        <f t="shared" si="34"/>
        <v>3.6097158716976701</v>
      </c>
      <c r="AN105" s="18">
        <f t="shared" si="35"/>
        <v>0.36013914840023203</v>
      </c>
      <c r="AO105" s="18">
        <f t="shared" si="36"/>
        <v>-41.920196873787013</v>
      </c>
      <c r="AP105" s="18">
        <f t="shared" si="37"/>
        <v>11.999836424695731</v>
      </c>
      <c r="AQ105" s="18">
        <f t="shared" si="38"/>
        <v>3.5990643315165753</v>
      </c>
      <c r="AR105" s="18">
        <f t="shared" si="39"/>
        <v>0.36120499114618643</v>
      </c>
      <c r="AS105" s="18">
        <f t="shared" si="40"/>
        <v>-42.044260969416108</v>
      </c>
      <c r="AT105" s="18">
        <f t="shared" si="41"/>
        <v>12.035350304990933</v>
      </c>
    </row>
    <row r="106" spans="1:46" ht="15.75" x14ac:dyDescent="0.25">
      <c r="A106" s="6">
        <v>57</v>
      </c>
      <c r="B106" s="11">
        <v>-122.779</v>
      </c>
      <c r="C106" s="11">
        <v>38.789000000000001</v>
      </c>
      <c r="D106" s="21">
        <v>1</v>
      </c>
      <c r="E106" s="21">
        <f t="shared" si="0"/>
        <v>-122.779</v>
      </c>
      <c r="F106" s="21">
        <f t="shared" si="1"/>
        <v>38.789000000000001</v>
      </c>
      <c r="G106" s="16">
        <f t="shared" si="2"/>
        <v>4.5045772743204475</v>
      </c>
      <c r="H106" s="16">
        <f t="shared" si="3"/>
        <v>0.22199641367032785</v>
      </c>
      <c r="I106" s="16">
        <f t="shared" si="4"/>
        <v>-27.256497674029184</v>
      </c>
      <c r="J106" s="16">
        <f t="shared" si="5"/>
        <v>8.6110188898583484</v>
      </c>
      <c r="K106" s="16">
        <f t="shared" si="6"/>
        <v>4.5767083313601473</v>
      </c>
      <c r="L106" s="16">
        <f t="shared" si="7"/>
        <v>0.21849764669246707</v>
      </c>
      <c r="M106" s="16">
        <f t="shared" si="8"/>
        <v>-26.826922563254413</v>
      </c>
      <c r="N106" s="16">
        <f t="shared" si="9"/>
        <v>8.475305217554105</v>
      </c>
      <c r="O106" s="16">
        <f t="shared" si="10"/>
        <v>4.6350683514596138</v>
      </c>
      <c r="P106" s="16">
        <f t="shared" si="11"/>
        <v>0.21574654873969515</v>
      </c>
      <c r="Q106" s="16">
        <f t="shared" si="12"/>
        <v>-26.489145507711029</v>
      </c>
      <c r="R106" s="16">
        <f t="shared" si="13"/>
        <v>8.3685928790640354</v>
      </c>
      <c r="S106" s="16">
        <f t="shared" si="14"/>
        <v>4.6811716658103144</v>
      </c>
      <c r="T106" s="16">
        <f t="shared" si="15"/>
        <v>0.21362173220513569</v>
      </c>
      <c r="U106" s="16">
        <f t="shared" si="16"/>
        <v>-26.228262658414355</v>
      </c>
      <c r="V106" s="16">
        <f t="shared" si="17"/>
        <v>8.2861733705050096</v>
      </c>
      <c r="W106" s="16">
        <f t="shared" si="18"/>
        <v>4.7173906649868691</v>
      </c>
      <c r="X106" s="16">
        <f t="shared" si="19"/>
        <v>0.21198159555072243</v>
      </c>
      <c r="Y106" s="16">
        <f t="shared" si="20"/>
        <v>-26.026888320122147</v>
      </c>
      <c r="Z106" s="16">
        <f t="shared" si="21"/>
        <v>8.2225541098169721</v>
      </c>
      <c r="AA106" s="16">
        <f t="shared" si="22"/>
        <v>4.7458148657645713</v>
      </c>
      <c r="AB106" s="16">
        <f t="shared" si="23"/>
        <v>0.21071197007995709</v>
      </c>
      <c r="AC106" s="16">
        <f t="shared" si="24"/>
        <v>-25.871004974447054</v>
      </c>
      <c r="AD106" s="16">
        <f t="shared" si="25"/>
        <v>8.1733066074314564</v>
      </c>
      <c r="AE106" s="16">
        <f t="shared" si="26"/>
        <v>4.7681250792280521</v>
      </c>
      <c r="AF106" s="16">
        <f t="shared" si="27"/>
        <v>0.20972604186841037</v>
      </c>
      <c r="AG106" s="16">
        <f t="shared" si="28"/>
        <v>-25.749953694561558</v>
      </c>
      <c r="AH106" s="16">
        <f t="shared" si="29"/>
        <v>8.1350634380337699</v>
      </c>
      <c r="AI106" s="16">
        <f t="shared" si="30"/>
        <v>4.7856441109082546</v>
      </c>
      <c r="AJ106" s="16">
        <f t="shared" si="31"/>
        <v>0.20895828791794813</v>
      </c>
      <c r="AK106" s="16">
        <f t="shared" si="32"/>
        <v>-25.655689632277753</v>
      </c>
      <c r="AL106" s="16">
        <f t="shared" si="33"/>
        <v>8.1052830300492911</v>
      </c>
      <c r="AM106" s="16">
        <f t="shared" si="34"/>
        <v>4.7994074154435067</v>
      </c>
      <c r="AN106" s="16">
        <f t="shared" si="35"/>
        <v>0.20835905632478824</v>
      </c>
      <c r="AO106" s="16">
        <f t="shared" si="36"/>
        <v>-25.582116576501175</v>
      </c>
      <c r="AP106" s="16">
        <f t="shared" si="37"/>
        <v>8.0820394357822121</v>
      </c>
      <c r="AQ106" s="16">
        <f t="shared" si="38"/>
        <v>4.8102248419468516</v>
      </c>
      <c r="AR106" s="16">
        <f t="shared" si="39"/>
        <v>0.20789049012421384</v>
      </c>
      <c r="AS106" s="16">
        <f t="shared" si="40"/>
        <v>-25.52458648696085</v>
      </c>
      <c r="AT106" s="16">
        <f t="shared" si="41"/>
        <v>8.0638642214281315</v>
      </c>
    </row>
    <row r="107" spans="1:46" ht="15.75" x14ac:dyDescent="0.25">
      <c r="A107" s="5">
        <v>58</v>
      </c>
      <c r="B107" s="12">
        <v>-120.182</v>
      </c>
      <c r="C107" s="12">
        <v>34.552999999999997</v>
      </c>
      <c r="D107" s="22">
        <v>3</v>
      </c>
      <c r="E107" s="22">
        <f t="shared" si="0"/>
        <v>-360.54599999999999</v>
      </c>
      <c r="F107" s="22">
        <f t="shared" si="1"/>
        <v>103.65899999999999</v>
      </c>
      <c r="G107" s="18">
        <f t="shared" si="2"/>
        <v>1.6257630988182947</v>
      </c>
      <c r="H107" s="18">
        <f t="shared" si="3"/>
        <v>1.8452873005793931</v>
      </c>
      <c r="I107" s="18">
        <f t="shared" si="4"/>
        <v>-221.7703183582326</v>
      </c>
      <c r="J107" s="18">
        <f t="shared" si="5"/>
        <v>63.760212096919759</v>
      </c>
      <c r="K107" s="18">
        <f t="shared" si="6"/>
        <v>1.6494755288113903</v>
      </c>
      <c r="L107" s="18">
        <f t="shared" si="7"/>
        <v>1.8187599316261429</v>
      </c>
      <c r="M107" s="18">
        <f t="shared" si="8"/>
        <v>-218.58220610269311</v>
      </c>
      <c r="N107" s="18">
        <f t="shared" si="9"/>
        <v>62.843611917478107</v>
      </c>
      <c r="O107" s="18">
        <f t="shared" si="10"/>
        <v>1.6607840344580176</v>
      </c>
      <c r="P107" s="18">
        <f t="shared" si="11"/>
        <v>1.8063757464883288</v>
      </c>
      <c r="Q107" s="18">
        <f t="shared" si="12"/>
        <v>-217.09384996446033</v>
      </c>
      <c r="R107" s="18">
        <f t="shared" si="13"/>
        <v>62.415701168411225</v>
      </c>
      <c r="S107" s="18">
        <f t="shared" si="14"/>
        <v>1.668854493550965</v>
      </c>
      <c r="T107" s="18">
        <f t="shared" si="15"/>
        <v>1.7976402446067317</v>
      </c>
      <c r="U107" s="18">
        <f t="shared" si="16"/>
        <v>-216.0439998773262</v>
      </c>
      <c r="V107" s="18">
        <f t="shared" si="17"/>
        <v>62.113863371896393</v>
      </c>
      <c r="W107" s="18">
        <f t="shared" si="18"/>
        <v>1.6754695400011512</v>
      </c>
      <c r="X107" s="18">
        <f t="shared" si="19"/>
        <v>1.7905428468714142</v>
      </c>
      <c r="Y107" s="18">
        <f t="shared" si="20"/>
        <v>-215.19102042270029</v>
      </c>
      <c r="Z107" s="18">
        <f t="shared" si="21"/>
        <v>61.86862698794797</v>
      </c>
      <c r="AA107" s="18">
        <f t="shared" si="22"/>
        <v>1.6809984052127531</v>
      </c>
      <c r="AB107" s="18">
        <f t="shared" si="23"/>
        <v>1.7846536859862812</v>
      </c>
      <c r="AC107" s="18">
        <f t="shared" si="24"/>
        <v>-214.48324928920323</v>
      </c>
      <c r="AD107" s="18">
        <f t="shared" si="25"/>
        <v>61.665138811883963</v>
      </c>
      <c r="AE107" s="18">
        <f t="shared" si="26"/>
        <v>1.6855802840076384</v>
      </c>
      <c r="AF107" s="18">
        <f t="shared" si="27"/>
        <v>1.7798024979665727</v>
      </c>
      <c r="AG107" s="18">
        <f t="shared" si="28"/>
        <v>-213.90022381061866</v>
      </c>
      <c r="AH107" s="18">
        <f t="shared" si="29"/>
        <v>61.497515712238986</v>
      </c>
      <c r="AI107" s="18">
        <f t="shared" si="30"/>
        <v>1.6893338769938</v>
      </c>
      <c r="AJ107" s="18">
        <f t="shared" si="31"/>
        <v>1.775847889428793</v>
      </c>
      <c r="AK107" s="18">
        <f t="shared" si="32"/>
        <v>-213.42495104733121</v>
      </c>
      <c r="AL107" s="18">
        <f t="shared" si="33"/>
        <v>61.360872123433083</v>
      </c>
      <c r="AM107" s="18">
        <f t="shared" si="34"/>
        <v>1.6923795573310783</v>
      </c>
      <c r="AN107" s="18">
        <f t="shared" si="35"/>
        <v>1.7726519958271474</v>
      </c>
      <c r="AO107" s="18">
        <f t="shared" si="36"/>
        <v>-213.04086216249823</v>
      </c>
      <c r="AP107" s="18">
        <f t="shared" si="37"/>
        <v>61.250444411815415</v>
      </c>
      <c r="AQ107" s="18">
        <f t="shared" si="38"/>
        <v>1.6948328936682451</v>
      </c>
      <c r="AR107" s="18">
        <f t="shared" si="39"/>
        <v>1.7700860133218743</v>
      </c>
      <c r="AS107" s="18">
        <f t="shared" si="40"/>
        <v>-212.7324772530495</v>
      </c>
      <c r="AT107" s="18">
        <f t="shared" si="41"/>
        <v>61.161782018310717</v>
      </c>
    </row>
    <row r="108" spans="1:46" ht="15.75" x14ac:dyDescent="0.25">
      <c r="A108" s="6">
        <v>59</v>
      </c>
      <c r="B108" s="11">
        <v>-116.336</v>
      </c>
      <c r="C108" s="11">
        <v>33.002000000000002</v>
      </c>
      <c r="D108" s="21">
        <v>1.3</v>
      </c>
      <c r="E108" s="21">
        <f t="shared" si="0"/>
        <v>-151.23680000000002</v>
      </c>
      <c r="F108" s="21">
        <f t="shared" si="1"/>
        <v>42.902600000000007</v>
      </c>
      <c r="G108" s="16">
        <f t="shared" si="2"/>
        <v>4.163979020916706</v>
      </c>
      <c r="H108" s="16">
        <f t="shared" si="3"/>
        <v>0.31220138081142473</v>
      </c>
      <c r="I108" s="16">
        <f t="shared" si="4"/>
        <v>-36.320259838077909</v>
      </c>
      <c r="J108" s="16">
        <f t="shared" si="5"/>
        <v>10.30326996953864</v>
      </c>
      <c r="K108" s="16">
        <f t="shared" si="6"/>
        <v>4.0950755902529963</v>
      </c>
      <c r="L108" s="16">
        <f t="shared" si="7"/>
        <v>0.31745445751825185</v>
      </c>
      <c r="M108" s="16">
        <f t="shared" si="8"/>
        <v>-36.931381769843355</v>
      </c>
      <c r="N108" s="16">
        <f t="shared" si="9"/>
        <v>10.476632007017351</v>
      </c>
      <c r="O108" s="16">
        <f t="shared" si="10"/>
        <v>4.0385578821860166</v>
      </c>
      <c r="P108" s="16">
        <f t="shared" si="11"/>
        <v>0.32189708255371785</v>
      </c>
      <c r="Q108" s="16">
        <f t="shared" si="12"/>
        <v>-37.44821899596932</v>
      </c>
      <c r="R108" s="16">
        <f t="shared" si="13"/>
        <v>10.623247518437797</v>
      </c>
      <c r="S108" s="16">
        <f t="shared" si="14"/>
        <v>3.9937406708048733</v>
      </c>
      <c r="T108" s="16">
        <f t="shared" si="15"/>
        <v>0.32550936757193255</v>
      </c>
      <c r="U108" s="16">
        <f t="shared" si="16"/>
        <v>-37.868457785848349</v>
      </c>
      <c r="V108" s="16">
        <f t="shared" si="17"/>
        <v>10.74246014860892</v>
      </c>
      <c r="W108" s="16">
        <f t="shared" si="18"/>
        <v>3.9585031143717488</v>
      </c>
      <c r="X108" s="16">
        <f t="shared" si="19"/>
        <v>0.32840696658295343</v>
      </c>
      <c r="Y108" s="16">
        <f t="shared" si="20"/>
        <v>-38.205552864394477</v>
      </c>
      <c r="Z108" s="16">
        <f t="shared" si="21"/>
        <v>10.83808671117063</v>
      </c>
      <c r="AA108" s="16">
        <f t="shared" si="22"/>
        <v>3.9308485997842708</v>
      </c>
      <c r="AB108" s="16">
        <f t="shared" si="23"/>
        <v>0.33071739269514105</v>
      </c>
      <c r="AC108" s="16">
        <f t="shared" si="24"/>
        <v>-38.47433859658193</v>
      </c>
      <c r="AD108" s="16">
        <f t="shared" si="25"/>
        <v>10.914335393725047</v>
      </c>
      <c r="AE108" s="16">
        <f t="shared" si="26"/>
        <v>3.9091459265609005</v>
      </c>
      <c r="AF108" s="16">
        <f t="shared" si="27"/>
        <v>0.33255345909884837</v>
      </c>
      <c r="AG108" s="16">
        <f t="shared" si="28"/>
        <v>-38.687939217723624</v>
      </c>
      <c r="AH108" s="16">
        <f t="shared" si="29"/>
        <v>10.974929257180195</v>
      </c>
      <c r="AI108" s="16">
        <f t="shared" si="30"/>
        <v>3.8921067845475186</v>
      </c>
      <c r="AJ108" s="16">
        <f t="shared" si="31"/>
        <v>0.33400933529400401</v>
      </c>
      <c r="AK108" s="16">
        <f t="shared" si="32"/>
        <v>-38.857310030763259</v>
      </c>
      <c r="AL108" s="16">
        <f t="shared" si="33"/>
        <v>11.022976083372722</v>
      </c>
      <c r="AM108" s="16">
        <f t="shared" si="34"/>
        <v>3.878722313728884</v>
      </c>
      <c r="AN108" s="16">
        <f t="shared" si="35"/>
        <v>0.33516191540667939</v>
      </c>
      <c r="AO108" s="16">
        <f t="shared" si="36"/>
        <v>-38.991396590751457</v>
      </c>
      <c r="AP108" s="16">
        <f t="shared" si="37"/>
        <v>11.061013532251236</v>
      </c>
      <c r="AQ108" s="16">
        <f t="shared" si="38"/>
        <v>3.8682037340600788</v>
      </c>
      <c r="AR108" s="16">
        <f t="shared" si="39"/>
        <v>0.33607330155682258</v>
      </c>
      <c r="AS108" s="16">
        <f t="shared" si="40"/>
        <v>-39.097423609914514</v>
      </c>
      <c r="AT108" s="16">
        <f t="shared" si="41"/>
        <v>11.091091097978261</v>
      </c>
    </row>
    <row r="109" spans="1:46" ht="15.75" x14ac:dyDescent="0.25">
      <c r="A109" s="5">
        <v>60</v>
      </c>
      <c r="B109" s="12">
        <v>-122.70399999999999</v>
      </c>
      <c r="C109" s="12">
        <v>38.752000000000002</v>
      </c>
      <c r="D109" s="22">
        <v>1.8</v>
      </c>
      <c r="E109" s="22">
        <f t="shared" si="0"/>
        <v>-220.8672</v>
      </c>
      <c r="F109" s="22">
        <f t="shared" si="1"/>
        <v>69.753600000000006</v>
      </c>
      <c r="G109" s="18">
        <f t="shared" si="2"/>
        <v>4.4232229901197861</v>
      </c>
      <c r="H109" s="18">
        <f t="shared" si="3"/>
        <v>0.40694308291051223</v>
      </c>
      <c r="I109" s="18">
        <f t="shared" si="4"/>
        <v>-49.933544045451491</v>
      </c>
      <c r="J109" s="18">
        <f t="shared" si="5"/>
        <v>15.769858348948171</v>
      </c>
      <c r="K109" s="18">
        <f t="shared" si="6"/>
        <v>4.4952235128124629</v>
      </c>
      <c r="L109" s="18">
        <f t="shared" si="7"/>
        <v>0.40042502778105898</v>
      </c>
      <c r="M109" s="18">
        <f t="shared" si="8"/>
        <v>-49.133752608847061</v>
      </c>
      <c r="N109" s="18">
        <f t="shared" si="9"/>
        <v>15.517270676571599</v>
      </c>
      <c r="O109" s="18">
        <f t="shared" si="10"/>
        <v>4.553525129730998</v>
      </c>
      <c r="P109" s="18">
        <f t="shared" si="11"/>
        <v>0.39529813687584414</v>
      </c>
      <c r="Q109" s="18">
        <f t="shared" si="12"/>
        <v>-48.504662587213581</v>
      </c>
      <c r="R109" s="18">
        <f t="shared" si="13"/>
        <v>15.318593400212713</v>
      </c>
      <c r="S109" s="18">
        <f t="shared" si="14"/>
        <v>4.5995931444283187</v>
      </c>
      <c r="T109" s="18">
        <f t="shared" si="15"/>
        <v>0.39133896052967554</v>
      </c>
      <c r="U109" s="18">
        <f t="shared" si="16"/>
        <v>-48.018855812833309</v>
      </c>
      <c r="V109" s="18">
        <f t="shared" si="17"/>
        <v>15.165167398445988</v>
      </c>
      <c r="W109" s="18">
        <f t="shared" si="18"/>
        <v>4.6357875265787296</v>
      </c>
      <c r="X109" s="18">
        <f t="shared" si="19"/>
        <v>0.38828354183187147</v>
      </c>
      <c r="Y109" s="18">
        <f t="shared" si="20"/>
        <v>-47.643943716937954</v>
      </c>
      <c r="Z109" s="18">
        <f t="shared" si="21"/>
        <v>15.046763813068683</v>
      </c>
      <c r="AA109" s="18">
        <f t="shared" si="22"/>
        <v>4.6641935747912084</v>
      </c>
      <c r="AB109" s="18">
        <f t="shared" si="23"/>
        <v>0.38591880271190859</v>
      </c>
      <c r="AC109" s="18">
        <f t="shared" si="24"/>
        <v>-47.353780767962029</v>
      </c>
      <c r="AD109" s="18">
        <f t="shared" si="25"/>
        <v>14.955125442691882</v>
      </c>
      <c r="AE109" s="18">
        <f t="shared" si="26"/>
        <v>4.6864900929664763</v>
      </c>
      <c r="AF109" s="18">
        <f t="shared" si="27"/>
        <v>0.38408274941228515</v>
      </c>
      <c r="AG109" s="18">
        <f t="shared" si="28"/>
        <v>-47.128489683885036</v>
      </c>
      <c r="AH109" s="18">
        <f t="shared" si="29"/>
        <v>14.883974705224874</v>
      </c>
      <c r="AI109" s="18">
        <f t="shared" si="30"/>
        <v>4.7039986730352545</v>
      </c>
      <c r="AJ109" s="18">
        <f t="shared" si="31"/>
        <v>0.38265316916821113</v>
      </c>
      <c r="AK109" s="18">
        <f t="shared" si="32"/>
        <v>-46.953074469616176</v>
      </c>
      <c r="AL109" s="18">
        <f t="shared" si="33"/>
        <v>14.828575611606519</v>
      </c>
      <c r="AM109" s="18">
        <f t="shared" si="34"/>
        <v>4.7177539442056124</v>
      </c>
      <c r="AN109" s="18">
        <f t="shared" si="35"/>
        <v>0.38153749035826173</v>
      </c>
      <c r="AO109" s="18">
        <f t="shared" si="36"/>
        <v>-46.816176216920141</v>
      </c>
      <c r="AP109" s="18">
        <f t="shared" si="37"/>
        <v>14.78534082636336</v>
      </c>
      <c r="AQ109" s="18">
        <f t="shared" si="38"/>
        <v>4.7285651643349045</v>
      </c>
      <c r="AR109" s="18">
        <f t="shared" si="39"/>
        <v>0.3806651568590953</v>
      </c>
      <c r="AS109" s="18">
        <f t="shared" si="40"/>
        <v>-46.709137407238423</v>
      </c>
      <c r="AT109" s="18">
        <f t="shared" si="41"/>
        <v>14.751536158603662</v>
      </c>
    </row>
    <row r="110" spans="1:46" ht="15.75" x14ac:dyDescent="0.25">
      <c r="A110" s="6">
        <v>61</v>
      </c>
      <c r="B110" s="11">
        <v>-117.666</v>
      </c>
      <c r="C110" s="11">
        <v>35.960999999999999</v>
      </c>
      <c r="D110" s="21">
        <v>1.3</v>
      </c>
      <c r="E110" s="21">
        <f t="shared" si="0"/>
        <v>-152.9658</v>
      </c>
      <c r="F110" s="21">
        <f t="shared" si="1"/>
        <v>46.749299999999998</v>
      </c>
      <c r="G110" s="16">
        <f t="shared" si="2"/>
        <v>1.6392370711415107</v>
      </c>
      <c r="H110" s="16">
        <f t="shared" si="3"/>
        <v>0.79305185496733721</v>
      </c>
      <c r="I110" s="16">
        <f t="shared" si="4"/>
        <v>-93.315239566586698</v>
      </c>
      <c r="J110" s="16">
        <f t="shared" si="5"/>
        <v>28.518937756480412</v>
      </c>
      <c r="K110" s="16">
        <f t="shared" si="6"/>
        <v>1.5647835889926842</v>
      </c>
      <c r="L110" s="16">
        <f t="shared" si="7"/>
        <v>0.8307858090695236</v>
      </c>
      <c r="M110" s="16">
        <f t="shared" si="8"/>
        <v>-97.755243009974564</v>
      </c>
      <c r="N110" s="16">
        <f t="shared" si="9"/>
        <v>29.875888479949136</v>
      </c>
      <c r="O110" s="16">
        <f t="shared" si="10"/>
        <v>1.5118642032614535</v>
      </c>
      <c r="P110" s="16">
        <f t="shared" si="11"/>
        <v>0.85986558660201651</v>
      </c>
      <c r="Q110" s="16">
        <f t="shared" si="12"/>
        <v>-101.17694411311287</v>
      </c>
      <c r="R110" s="16">
        <f t="shared" si="13"/>
        <v>30.921626359795113</v>
      </c>
      <c r="S110" s="16">
        <f t="shared" si="14"/>
        <v>1.4720629417704794</v>
      </c>
      <c r="T110" s="16">
        <f t="shared" si="15"/>
        <v>0.88311441251042178</v>
      </c>
      <c r="U110" s="16">
        <f t="shared" si="16"/>
        <v>-103.91254046245128</v>
      </c>
      <c r="V110" s="16">
        <f t="shared" si="17"/>
        <v>31.757677388287274</v>
      </c>
      <c r="W110" s="16">
        <f t="shared" si="18"/>
        <v>1.4415325281706748</v>
      </c>
      <c r="X110" s="16">
        <f t="shared" si="19"/>
        <v>0.90181801284062491</v>
      </c>
      <c r="Y110" s="16">
        <f t="shared" si="20"/>
        <v>-106.11331829890497</v>
      </c>
      <c r="Z110" s="16">
        <f t="shared" si="21"/>
        <v>32.430277559761706</v>
      </c>
      <c r="AA110" s="16">
        <f t="shared" si="22"/>
        <v>1.4179278337464394</v>
      </c>
      <c r="AB110" s="16">
        <f t="shared" si="23"/>
        <v>0.91683086336287567</v>
      </c>
      <c r="AC110" s="16">
        <f t="shared" si="24"/>
        <v>-107.87982036845612</v>
      </c>
      <c r="AD110" s="16">
        <f t="shared" si="25"/>
        <v>32.970154677392372</v>
      </c>
      <c r="AE110" s="16">
        <f t="shared" si="26"/>
        <v>1.3996020992490799</v>
      </c>
      <c r="AF110" s="16">
        <f t="shared" si="27"/>
        <v>0.92883541736432185</v>
      </c>
      <c r="AG110" s="16">
        <f t="shared" si="28"/>
        <v>-109.29234821959028</v>
      </c>
      <c r="AH110" s="16">
        <f t="shared" si="29"/>
        <v>33.401850443838377</v>
      </c>
      <c r="AI110" s="16">
        <f t="shared" si="30"/>
        <v>1.3853348802548386</v>
      </c>
      <c r="AJ110" s="16">
        <f t="shared" si="31"/>
        <v>0.93840126205503405</v>
      </c>
      <c r="AK110" s="16">
        <f t="shared" si="32"/>
        <v>-110.41792290096764</v>
      </c>
      <c r="AL110" s="16">
        <f t="shared" si="33"/>
        <v>33.745847784761075</v>
      </c>
      <c r="AM110" s="16">
        <f t="shared" si="34"/>
        <v>1.3742032143674188</v>
      </c>
      <c r="AN110" s="16">
        <f t="shared" si="35"/>
        <v>0.94600273555496206</v>
      </c>
      <c r="AO110" s="16">
        <f t="shared" si="36"/>
        <v>-111.31235788181016</v>
      </c>
      <c r="AP110" s="16">
        <f t="shared" si="37"/>
        <v>34.019204373291984</v>
      </c>
      <c r="AQ110" s="16">
        <f t="shared" si="38"/>
        <v>1.365502611125553</v>
      </c>
      <c r="AR110" s="16">
        <f t="shared" si="39"/>
        <v>0.95203040214506751</v>
      </c>
      <c r="AS110" s="16">
        <f t="shared" si="40"/>
        <v>-112.02160929880151</v>
      </c>
      <c r="AT110" s="16">
        <f t="shared" si="41"/>
        <v>34.235965291538768</v>
      </c>
    </row>
    <row r="111" spans="1:46" ht="15.75" x14ac:dyDescent="0.25">
      <c r="A111" s="5">
        <v>62</v>
      </c>
      <c r="B111" s="12">
        <v>-122.72499999999999</v>
      </c>
      <c r="C111" s="12">
        <v>38.761000000000003</v>
      </c>
      <c r="D111" s="22">
        <v>2.1</v>
      </c>
      <c r="E111" s="22">
        <f t="shared" si="0"/>
        <v>-257.72250000000003</v>
      </c>
      <c r="F111" s="22">
        <f t="shared" si="1"/>
        <v>81.398100000000014</v>
      </c>
      <c r="G111" s="18">
        <f t="shared" si="2"/>
        <v>4.445124886511949</v>
      </c>
      <c r="H111" s="18">
        <f t="shared" si="3"/>
        <v>0.47242767157614146</v>
      </c>
      <c r="I111" s="18">
        <f t="shared" si="4"/>
        <v>-57.978685994181966</v>
      </c>
      <c r="J111" s="18">
        <f t="shared" si="5"/>
        <v>18.311768977962821</v>
      </c>
      <c r="K111" s="18">
        <f t="shared" si="6"/>
        <v>4.5171697829357127</v>
      </c>
      <c r="L111" s="18">
        <f t="shared" si="7"/>
        <v>0.46489286453944362</v>
      </c>
      <c r="M111" s="18">
        <f t="shared" si="8"/>
        <v>-57.053976800603216</v>
      </c>
      <c r="N111" s="18">
        <f t="shared" si="9"/>
        <v>18.019712322413376</v>
      </c>
      <c r="O111" s="18">
        <f t="shared" si="10"/>
        <v>4.5754913785562286</v>
      </c>
      <c r="P111" s="18">
        <f t="shared" si="11"/>
        <v>0.45896709801311958</v>
      </c>
      <c r="Q111" s="18">
        <f t="shared" si="12"/>
        <v>-56.326737103660101</v>
      </c>
      <c r="R111" s="18">
        <f t="shared" si="13"/>
        <v>17.790023686086531</v>
      </c>
      <c r="S111" s="18">
        <f t="shared" si="14"/>
        <v>4.6215715101873487</v>
      </c>
      <c r="T111" s="18">
        <f t="shared" si="15"/>
        <v>0.4543908917931837</v>
      </c>
      <c r="U111" s="18">
        <f t="shared" si="16"/>
        <v>-55.765122195318469</v>
      </c>
      <c r="V111" s="18">
        <f t="shared" si="17"/>
        <v>17.612645356795596</v>
      </c>
      <c r="W111" s="18">
        <f t="shared" si="18"/>
        <v>4.6577743589517508</v>
      </c>
      <c r="X111" s="18">
        <f t="shared" si="19"/>
        <v>0.45085910955819952</v>
      </c>
      <c r="Y111" s="18">
        <f t="shared" si="20"/>
        <v>-55.331684220530043</v>
      </c>
      <c r="Z111" s="18">
        <f t="shared" si="21"/>
        <v>17.475749945585374</v>
      </c>
      <c r="AA111" s="18">
        <f t="shared" si="22"/>
        <v>4.6861866582910174</v>
      </c>
      <c r="AB111" s="18">
        <f t="shared" si="23"/>
        <v>0.44812555562305295</v>
      </c>
      <c r="AC111" s="18">
        <f t="shared" si="24"/>
        <v>-54.996208813839182</v>
      </c>
      <c r="AD111" s="18">
        <f t="shared" si="25"/>
        <v>17.369794661505157</v>
      </c>
      <c r="AE111" s="18">
        <f t="shared" si="26"/>
        <v>4.7084878968699089</v>
      </c>
      <c r="AF111" s="18">
        <f t="shared" si="27"/>
        <v>0.4460030578810727</v>
      </c>
      <c r="AG111" s="18">
        <f t="shared" si="28"/>
        <v>-54.735725278454645</v>
      </c>
      <c r="AH111" s="18">
        <f t="shared" si="29"/>
        <v>17.287524526528259</v>
      </c>
      <c r="AI111" s="18">
        <f t="shared" si="30"/>
        <v>4.7260000817458883</v>
      </c>
      <c r="AJ111" s="18">
        <f t="shared" si="31"/>
        <v>0.44435039434536233</v>
      </c>
      <c r="AK111" s="18">
        <f t="shared" si="32"/>
        <v>-54.532902146034594</v>
      </c>
      <c r="AL111" s="18">
        <f t="shared" si="33"/>
        <v>17.223465635220592</v>
      </c>
      <c r="AM111" s="18">
        <f t="shared" si="34"/>
        <v>4.7397581250876595</v>
      </c>
      <c r="AN111" s="18">
        <f t="shared" si="35"/>
        <v>0.44306058338391724</v>
      </c>
      <c r="AO111" s="18">
        <f t="shared" si="36"/>
        <v>-54.37461009579124</v>
      </c>
      <c r="AP111" s="18">
        <f t="shared" si="37"/>
        <v>17.173471272544017</v>
      </c>
      <c r="AQ111" s="18">
        <f t="shared" si="38"/>
        <v>4.7505714877855763</v>
      </c>
      <c r="AR111" s="18">
        <f t="shared" si="39"/>
        <v>0.44205207844980576</v>
      </c>
      <c r="AS111" s="18">
        <f t="shared" si="40"/>
        <v>-54.250841327752418</v>
      </c>
      <c r="AT111" s="18">
        <f t="shared" si="41"/>
        <v>17.134380612792924</v>
      </c>
    </row>
    <row r="112" spans="1:46" ht="15.75" x14ac:dyDescent="0.25">
      <c r="A112" s="6">
        <v>63</v>
      </c>
      <c r="B112" s="11">
        <v>-115.547</v>
      </c>
      <c r="C112" s="11">
        <v>32.975000000000001</v>
      </c>
      <c r="D112" s="21">
        <v>1.1000000000000001</v>
      </c>
      <c r="E112" s="21">
        <f t="shared" si="0"/>
        <v>-127.10170000000001</v>
      </c>
      <c r="F112" s="21">
        <f t="shared" si="1"/>
        <v>36.272500000000008</v>
      </c>
      <c r="G112" s="16">
        <f t="shared" si="2"/>
        <v>4.7753906007056957</v>
      </c>
      <c r="H112" s="16">
        <f t="shared" si="3"/>
        <v>0.23034764943362848</v>
      </c>
      <c r="I112" s="16">
        <f t="shared" si="4"/>
        <v>-26.615979849107468</v>
      </c>
      <c r="J112" s="16">
        <f t="shared" si="5"/>
        <v>7.5957137400738999</v>
      </c>
      <c r="K112" s="16">
        <f t="shared" si="6"/>
        <v>4.7027062444331884</v>
      </c>
      <c r="L112" s="16">
        <f t="shared" si="7"/>
        <v>0.23390786981477338</v>
      </c>
      <c r="M112" s="16">
        <f t="shared" si="8"/>
        <v>-27.02735263348762</v>
      </c>
      <c r="N112" s="16">
        <f t="shared" si="9"/>
        <v>7.7131120071421533</v>
      </c>
      <c r="O112" s="16">
        <f t="shared" si="10"/>
        <v>4.6442207915162808</v>
      </c>
      <c r="P112" s="16">
        <f t="shared" si="11"/>
        <v>0.23685351092898055</v>
      </c>
      <c r="Q112" s="16">
        <f t="shared" si="12"/>
        <v>-27.367712627310915</v>
      </c>
      <c r="R112" s="16">
        <f t="shared" si="13"/>
        <v>7.810244522883135</v>
      </c>
      <c r="S112" s="16">
        <f t="shared" si="14"/>
        <v>4.5980813560953369</v>
      </c>
      <c r="T112" s="16">
        <f t="shared" si="15"/>
        <v>0.23923021686900153</v>
      </c>
      <c r="U112" s="16">
        <f t="shared" si="16"/>
        <v>-27.64233386856252</v>
      </c>
      <c r="V112" s="16">
        <f t="shared" si="17"/>
        <v>7.8886164012553266</v>
      </c>
      <c r="W112" s="16">
        <f t="shared" si="18"/>
        <v>4.5618561955795673</v>
      </c>
      <c r="X112" s="16">
        <f t="shared" si="19"/>
        <v>0.24112991572726442</v>
      </c>
      <c r="Y112" s="16">
        <f t="shared" si="20"/>
        <v>-27.861838372538219</v>
      </c>
      <c r="Z112" s="16">
        <f t="shared" si="21"/>
        <v>7.9512589711065447</v>
      </c>
      <c r="AA112" s="16">
        <f t="shared" si="22"/>
        <v>4.5334381221185804</v>
      </c>
      <c r="AB112" s="16">
        <f t="shared" si="23"/>
        <v>0.24264145012438035</v>
      </c>
      <c r="AC112" s="16">
        <f t="shared" si="24"/>
        <v>-28.036491637521777</v>
      </c>
      <c r="AD112" s="16">
        <f t="shared" si="25"/>
        <v>8.0011018178514437</v>
      </c>
      <c r="AE112" s="16">
        <f t="shared" si="26"/>
        <v>4.5111388407178792</v>
      </c>
      <c r="AF112" s="16">
        <f t="shared" si="27"/>
        <v>0.24384086565266339</v>
      </c>
      <c r="AG112" s="16">
        <f t="shared" si="28"/>
        <v>-28.175080503568296</v>
      </c>
      <c r="AH112" s="16">
        <f t="shared" si="29"/>
        <v>8.0406525448965773</v>
      </c>
      <c r="AI112" s="16">
        <f t="shared" si="30"/>
        <v>4.4936319529406257</v>
      </c>
      <c r="AJ112" s="16">
        <f t="shared" si="31"/>
        <v>0.24479085326072639</v>
      </c>
      <c r="AK112" s="16">
        <f t="shared" si="32"/>
        <v>-28.284848721717154</v>
      </c>
      <c r="AL112" s="16">
        <f t="shared" si="33"/>
        <v>8.0719783862724537</v>
      </c>
      <c r="AM112" s="16">
        <f t="shared" si="34"/>
        <v>4.479880291266185</v>
      </c>
      <c r="AN112" s="16">
        <f t="shared" si="35"/>
        <v>0.2455422753470714</v>
      </c>
      <c r="AO112" s="16">
        <f t="shared" si="36"/>
        <v>-28.371673289528061</v>
      </c>
      <c r="AP112" s="16">
        <f t="shared" si="37"/>
        <v>8.0967565295696815</v>
      </c>
      <c r="AQ112" s="16">
        <f t="shared" si="38"/>
        <v>4.4690732686424237</v>
      </c>
      <c r="AR112" s="16">
        <f t="shared" si="39"/>
        <v>0.24613604071301085</v>
      </c>
      <c r="AS112" s="16">
        <f t="shared" si="40"/>
        <v>-28.440281096266265</v>
      </c>
      <c r="AT112" s="16">
        <f t="shared" si="41"/>
        <v>8.1163359425115331</v>
      </c>
    </row>
    <row r="113" spans="1:46" ht="15.75" x14ac:dyDescent="0.25">
      <c r="A113" s="5">
        <v>64</v>
      </c>
      <c r="B113" s="12">
        <v>-122.43899999999999</v>
      </c>
      <c r="C113" s="12">
        <v>40.622</v>
      </c>
      <c r="D113" s="22">
        <v>1.8</v>
      </c>
      <c r="E113" s="22">
        <f t="shared" si="0"/>
        <v>-220.39019999999999</v>
      </c>
      <c r="F113" s="22">
        <f t="shared" si="1"/>
        <v>73.119600000000005</v>
      </c>
      <c r="G113" s="18">
        <f t="shared" si="2"/>
        <v>5.6493753296251015</v>
      </c>
      <c r="H113" s="18">
        <f t="shared" si="3"/>
        <v>0.31861929770551284</v>
      </c>
      <c r="I113" s="18">
        <f t="shared" si="4"/>
        <v>-39.011428191765283</v>
      </c>
      <c r="J113" s="18">
        <f t="shared" si="5"/>
        <v>12.942953111393344</v>
      </c>
      <c r="K113" s="18">
        <f t="shared" si="6"/>
        <v>5.7096603724296546</v>
      </c>
      <c r="L113" s="18">
        <f t="shared" si="7"/>
        <v>0.31525517852019608</v>
      </c>
      <c r="M113" s="18">
        <f t="shared" si="8"/>
        <v>-38.599528802834286</v>
      </c>
      <c r="N113" s="18">
        <f t="shared" si="9"/>
        <v>12.806295861847406</v>
      </c>
      <c r="O113" s="18">
        <f t="shared" si="10"/>
        <v>5.7615533201740865</v>
      </c>
      <c r="P113" s="18">
        <f t="shared" si="11"/>
        <v>0.31241574970716623</v>
      </c>
      <c r="Q113" s="18">
        <f t="shared" si="12"/>
        <v>-38.251871978395727</v>
      </c>
      <c r="R113" s="18">
        <f t="shared" si="13"/>
        <v>12.690952584604508</v>
      </c>
      <c r="S113" s="18">
        <f t="shared" si="14"/>
        <v>5.8032903050676072</v>
      </c>
      <c r="T113" s="18">
        <f t="shared" si="15"/>
        <v>0.31016887065397813</v>
      </c>
      <c r="U113" s="18">
        <f t="shared" si="16"/>
        <v>-37.976766354002429</v>
      </c>
      <c r="V113" s="18">
        <f t="shared" si="17"/>
        <v>12.599679863705902</v>
      </c>
      <c r="W113" s="18">
        <f t="shared" si="18"/>
        <v>5.836297706181325</v>
      </c>
      <c r="X113" s="18">
        <f t="shared" si="19"/>
        <v>0.30841469894409063</v>
      </c>
      <c r="Y113" s="18">
        <f t="shared" si="20"/>
        <v>-37.761987324015507</v>
      </c>
      <c r="Z113" s="18">
        <f t="shared" si="21"/>
        <v>12.528421900506849</v>
      </c>
      <c r="AA113" s="18">
        <f t="shared" si="22"/>
        <v>5.8622851172404244</v>
      </c>
      <c r="AB113" s="18">
        <f t="shared" si="23"/>
        <v>0.30704750178499007</v>
      </c>
      <c r="AC113" s="18">
        <f t="shared" si="24"/>
        <v>-37.594589071052397</v>
      </c>
      <c r="AD113" s="18">
        <f t="shared" si="25"/>
        <v>12.472883617509869</v>
      </c>
      <c r="AE113" s="18">
        <f t="shared" si="26"/>
        <v>5.8827230387182192</v>
      </c>
      <c r="AF113" s="18">
        <f t="shared" si="27"/>
        <v>0.3059807487371019</v>
      </c>
      <c r="AG113" s="18">
        <f t="shared" si="28"/>
        <v>-37.463976894622022</v>
      </c>
      <c r="AH113" s="18">
        <f t="shared" si="29"/>
        <v>12.429549975198555</v>
      </c>
      <c r="AI113" s="18">
        <f t="shared" si="30"/>
        <v>5.8987942592473459</v>
      </c>
      <c r="AJ113" s="18">
        <f t="shared" si="31"/>
        <v>0.30514710649183929</v>
      </c>
      <c r="AK113" s="18">
        <f t="shared" si="32"/>
        <v>-37.361906571754304</v>
      </c>
      <c r="AL113" s="18">
        <f t="shared" si="33"/>
        <v>12.395685759911496</v>
      </c>
      <c r="AM113" s="18">
        <f t="shared" si="34"/>
        <v>5.9114334210856185</v>
      </c>
      <c r="AN113" s="18">
        <f t="shared" si="35"/>
        <v>0.30449467528121715</v>
      </c>
      <c r="AO113" s="18">
        <f t="shared" si="36"/>
        <v>-37.282023546756946</v>
      </c>
      <c r="AP113" s="18">
        <f t="shared" si="37"/>
        <v>12.369182699273605</v>
      </c>
      <c r="AQ113" s="18">
        <f t="shared" si="38"/>
        <v>5.9213754201180517</v>
      </c>
      <c r="AR113" s="18">
        <f t="shared" si="39"/>
        <v>0.30398342822251156</v>
      </c>
      <c r="AS113" s="18">
        <f t="shared" si="40"/>
        <v>-37.219426968136091</v>
      </c>
      <c r="AT113" s="18">
        <f t="shared" si="41"/>
        <v>12.348414821254865</v>
      </c>
    </row>
    <row r="114" spans="1:46" ht="15.75" x14ac:dyDescent="0.25">
      <c r="A114" s="6">
        <v>65</v>
      </c>
      <c r="B114" s="11">
        <v>-121.21899999999999</v>
      </c>
      <c r="C114" s="11">
        <v>36.613</v>
      </c>
      <c r="D114" s="21">
        <v>2.4</v>
      </c>
      <c r="E114" s="21">
        <f t="shared" si="0"/>
        <v>-290.92559999999997</v>
      </c>
      <c r="F114" s="21">
        <f t="shared" si="1"/>
        <v>87.871200000000002</v>
      </c>
      <c r="G114" s="16">
        <f t="shared" si="2"/>
        <v>2.0352061554521965</v>
      </c>
      <c r="H114" s="16">
        <f t="shared" si="3"/>
        <v>1.1792417164082087</v>
      </c>
      <c r="I114" s="16">
        <f t="shared" si="4"/>
        <v>-142.94650162128664</v>
      </c>
      <c r="J114" s="16">
        <f t="shared" si="5"/>
        <v>43.175576962853746</v>
      </c>
      <c r="K114" s="16">
        <f t="shared" si="6"/>
        <v>2.1134183823064578</v>
      </c>
      <c r="L114" s="16">
        <f t="shared" si="7"/>
        <v>1.1356009865783339</v>
      </c>
      <c r="M114" s="16">
        <f t="shared" si="8"/>
        <v>-137.65641599203906</v>
      </c>
      <c r="N114" s="16">
        <f t="shared" si="9"/>
        <v>41.57775892159254</v>
      </c>
      <c r="O114" s="16">
        <f t="shared" si="10"/>
        <v>2.1731775963812452</v>
      </c>
      <c r="P114" s="16">
        <f t="shared" si="11"/>
        <v>1.104373615850107</v>
      </c>
      <c r="Q114" s="16">
        <f t="shared" si="12"/>
        <v>-133.87106533973409</v>
      </c>
      <c r="R114" s="16">
        <f t="shared" si="13"/>
        <v>40.434431197119963</v>
      </c>
      <c r="S114" s="16">
        <f t="shared" si="14"/>
        <v>2.2196154336020366</v>
      </c>
      <c r="T114" s="16">
        <f t="shared" si="15"/>
        <v>1.0812683871571533</v>
      </c>
      <c r="U114" s="16">
        <f t="shared" si="16"/>
        <v>-131.07027262280297</v>
      </c>
      <c r="V114" s="16">
        <f t="shared" si="17"/>
        <v>39.588479458984864</v>
      </c>
      <c r="W114" s="16">
        <f t="shared" si="18"/>
        <v>2.2559031391580286</v>
      </c>
      <c r="X114" s="16">
        <f t="shared" si="19"/>
        <v>1.0638754644828201</v>
      </c>
      <c r="Y114" s="16">
        <f t="shared" si="20"/>
        <v>-128.96191992914297</v>
      </c>
      <c r="Z114" s="16">
        <f t="shared" si="21"/>
        <v>38.951672381109496</v>
      </c>
      <c r="AA114" s="16">
        <f t="shared" si="22"/>
        <v>2.2843208059779512</v>
      </c>
      <c r="AB114" s="16">
        <f t="shared" si="23"/>
        <v>1.050640520245371</v>
      </c>
      <c r="AC114" s="16">
        <f t="shared" si="24"/>
        <v>-127.35759322362362</v>
      </c>
      <c r="AD114" s="16">
        <f t="shared" si="25"/>
        <v>38.467101367743773</v>
      </c>
      <c r="AE114" s="16">
        <f t="shared" si="26"/>
        <v>2.3066013927799025</v>
      </c>
      <c r="AF114" s="16">
        <f t="shared" si="27"/>
        <v>1.0404918715095086</v>
      </c>
      <c r="AG114" s="16">
        <f t="shared" si="28"/>
        <v>-126.12738417251111</v>
      </c>
      <c r="AH114" s="16">
        <f t="shared" si="29"/>
        <v>38.095528891577644</v>
      </c>
      <c r="AI114" s="16">
        <f t="shared" si="30"/>
        <v>2.324084830939487</v>
      </c>
      <c r="AJ114" s="16">
        <f t="shared" si="31"/>
        <v>1.0326645430708417</v>
      </c>
      <c r="AK114" s="16">
        <f t="shared" si="32"/>
        <v>-125.17856324650437</v>
      </c>
      <c r="AL114" s="16">
        <f t="shared" si="33"/>
        <v>37.808946915452729</v>
      </c>
      <c r="AM114" s="16">
        <f t="shared" si="34"/>
        <v>2.3378131495484116</v>
      </c>
      <c r="AN114" s="16">
        <f t="shared" si="35"/>
        <v>1.0266004365933183</v>
      </c>
      <c r="AO114" s="16">
        <f t="shared" si="36"/>
        <v>-124.44347832340544</v>
      </c>
      <c r="AP114" s="16">
        <f t="shared" si="37"/>
        <v>37.586921784991169</v>
      </c>
      <c r="AQ114" s="16">
        <f t="shared" si="38"/>
        <v>2.3485988446379</v>
      </c>
      <c r="AR114" s="16">
        <f t="shared" si="39"/>
        <v>1.0218858812263552</v>
      </c>
      <c r="AS114" s="16">
        <f t="shared" si="40"/>
        <v>-123.87198463637753</v>
      </c>
      <c r="AT114" s="16">
        <f t="shared" si="41"/>
        <v>37.414307769340539</v>
      </c>
    </row>
    <row r="115" spans="1:46" ht="15.75" x14ac:dyDescent="0.25">
      <c r="A115" s="5">
        <v>66</v>
      </c>
      <c r="B115" s="12">
        <v>-122.794</v>
      </c>
      <c r="C115" s="12">
        <v>38.819000000000003</v>
      </c>
      <c r="D115" s="22">
        <v>2.6</v>
      </c>
      <c r="E115" s="22">
        <f t="shared" ref="E115:E167" si="42">B115*D115</f>
        <v>-319.26440000000002</v>
      </c>
      <c r="F115" s="22">
        <f t="shared" ref="F115:F167" si="43">C115*D115</f>
        <v>100.92940000000002</v>
      </c>
      <c r="G115" s="18">
        <f t="shared" ref="G115:G167" si="44">SQRT(($B115-$M$16)^2+($C115-$N$16)^2)</f>
        <v>4.5352619930339122</v>
      </c>
      <c r="H115" s="18">
        <f t="shared" ref="H115:H167" si="45">D115/G115</f>
        <v>0.57328551338237066</v>
      </c>
      <c r="I115" s="18">
        <f t="shared" ref="I115:I167" si="46">$E115/G115</f>
        <v>-70.396021330274834</v>
      </c>
      <c r="J115" s="18">
        <f t="shared" ref="J115:J167" si="47">$F115/G115</f>
        <v>22.254370343990249</v>
      </c>
      <c r="K115" s="18">
        <f t="shared" ref="K115:K167" si="48">SQRT(($B115-$M$21)^2+($C115-$N$21)^2)</f>
        <v>4.6073010599214799</v>
      </c>
      <c r="L115" s="18">
        <f t="shared" ref="L115:L167" si="49">D115/K115</f>
        <v>0.564321707260934</v>
      </c>
      <c r="M115" s="18">
        <f t="shared" ref="M115:M167" si="50">$E115/K115</f>
        <v>-69.295319721399125</v>
      </c>
      <c r="N115" s="18">
        <f t="shared" ref="N115:N167" si="51">$F115/K115</f>
        <v>21.906404354162198</v>
      </c>
      <c r="O115" s="18">
        <f t="shared" ref="O115:O166" si="52">SQRT(($B115-$M$25)^2+($C115-$N$25)^2)</f>
        <v>4.6656185928762399</v>
      </c>
      <c r="P115" s="18">
        <f t="shared" ref="P115:P167" si="53">$D115/O115</f>
        <v>0.55726801242815771</v>
      </c>
      <c r="Q115" s="18">
        <f t="shared" ref="Q115:Q167" si="54">$E115/O115</f>
        <v>-68.429168318103194</v>
      </c>
      <c r="R115" s="18">
        <f t="shared" ref="R115:R167" si="55">$F115/O115</f>
        <v>21.632586974448657</v>
      </c>
      <c r="S115" s="18">
        <f t="shared" ref="S115:S167" si="56">SQRT(($B115-$M$37)^2+($C115-$N$37)^2)</f>
        <v>4.7116958077058282</v>
      </c>
      <c r="T115" s="18">
        <f t="shared" ref="T115:T167" si="57">$D115/S115</f>
        <v>0.55181830621318617</v>
      </c>
      <c r="U115" s="18">
        <f t="shared" ref="U115:U167" si="58">$E115/S115</f>
        <v>-67.759977093141984</v>
      </c>
      <c r="V115" s="18">
        <f t="shared" ref="V115:V167" si="59">$F115/S115</f>
        <v>21.421034828889674</v>
      </c>
      <c r="W115" s="18">
        <f t="shared" ref="W115:W167" si="60">SQRT(($B115-$M$38)^2+($C115-$N$38)^2)</f>
        <v>4.7478964106250183</v>
      </c>
      <c r="X115" s="18">
        <f t="shared" ref="X115:X167" si="61">$D115/W115</f>
        <v>0.5476109365363625</v>
      </c>
      <c r="Y115" s="18">
        <f t="shared" ref="Y115:Y167" si="62">$E115/W115</f>
        <v>-67.2433373410461</v>
      </c>
      <c r="Z115" s="18">
        <f t="shared" ref="Z115:Z167" si="63">$F115/W115</f>
        <v>21.257708945405057</v>
      </c>
      <c r="AA115" s="18">
        <f t="shared" ref="AA115:AA167" si="64">SQRT(($B115-$M$39)^2+($C115-$N$39)^2)</f>
        <v>4.7763069403196585</v>
      </c>
      <c r="AB115" s="18">
        <f t="shared" ref="AB115:AB167" si="65">$D115/AA115</f>
        <v>0.54435362561225864</v>
      </c>
      <c r="AC115" s="18">
        <f t="shared" ref="AC115:AC167" si="66">$E115/AA115</f>
        <v>-66.843359103431695</v>
      </c>
      <c r="AD115" s="18">
        <f t="shared" ref="AD115:AD167" si="67">$F115/AA115</f>
        <v>21.131263392642271</v>
      </c>
      <c r="AE115" s="18">
        <f t="shared" ref="AE115:AE167" si="68">SQRT(($B115-$M$40)^2+($C115-$N$40)^2)</f>
        <v>4.7986067790938645</v>
      </c>
      <c r="AF115" s="18">
        <f t="shared" ref="AF115:AF167" si="69">$D115/AE115</f>
        <v>0.5418239334232271</v>
      </c>
      <c r="AG115" s="18">
        <f t="shared" ref="AG115:AG167" si="70">$E115/AE115</f>
        <v>-66.532728080771747</v>
      </c>
      <c r="AH115" s="18">
        <f t="shared" ref="AH115:AH167" si="71">$F115/AE115</f>
        <v>21.033063271556255</v>
      </c>
      <c r="AI115" s="18">
        <f t="shared" ref="AI115:AI167" si="72">SQRT(($B115-$M$41)^2+($C115-$N$41)^2)</f>
        <v>4.8161178578710979</v>
      </c>
      <c r="AJ115" s="18">
        <f t="shared" ref="AJ115:AJ166" si="73">$D115/AI115</f>
        <v>0.5398538982493456</v>
      </c>
      <c r="AK115" s="18">
        <f t="shared" ref="AK115:AK167" si="74">$E115/AI115</f>
        <v>-66.290819581630146</v>
      </c>
      <c r="AL115" s="18">
        <f t="shared" ref="AL115:AL167" si="75">$F115/AI115</f>
        <v>20.956588476141349</v>
      </c>
      <c r="AM115" s="18">
        <f t="shared" ref="AM115:AM167" si="76">SQRT(($B115-$M$42)^2+($C115-$N$42)^2)</f>
        <v>4.8298750285911165</v>
      </c>
      <c r="AN115" s="18">
        <f t="shared" ref="AN115:AN167" si="77">$D115/AM115</f>
        <v>0.53831620582498274</v>
      </c>
      <c r="AO115" s="18">
        <f t="shared" ref="AO115:AO167" si="78">$E115/AM115</f>
        <v>-66.102000178072942</v>
      </c>
      <c r="AP115" s="18">
        <f t="shared" ref="AP115:AP167" si="79">$F115/AM115</f>
        <v>20.896896793920011</v>
      </c>
      <c r="AQ115" s="18">
        <f t="shared" ref="AQ115:AQ166" si="80">SQRT(($B115-$M$43)^2+($C115-$N$43)^2)</f>
        <v>4.8406877036768519</v>
      </c>
      <c r="AR115" s="18">
        <f t="shared" ref="AR115:AR167" si="81">$D115/AQ115</f>
        <v>0.5371137654728505</v>
      </c>
      <c r="AS115" s="18">
        <f t="shared" ref="AS115:AS167" si="82">$E115/AQ115</f>
        <v>-65.954347717473212</v>
      </c>
      <c r="AT115" s="18">
        <f t="shared" ref="AT115:AT167" si="83">$F115/AQ115</f>
        <v>20.850219261890587</v>
      </c>
    </row>
    <row r="116" spans="1:46" ht="15.75" x14ac:dyDescent="0.25">
      <c r="A116" s="6">
        <v>67</v>
      </c>
      <c r="B116" s="11">
        <v>-122.812</v>
      </c>
      <c r="C116" s="11">
        <v>38.801000000000002</v>
      </c>
      <c r="D116" s="21">
        <v>1</v>
      </c>
      <c r="E116" s="21">
        <f t="shared" si="42"/>
        <v>-122.812</v>
      </c>
      <c r="F116" s="21">
        <f t="shared" si="43"/>
        <v>38.801000000000002</v>
      </c>
      <c r="G116" s="16">
        <f t="shared" si="44"/>
        <v>4.5376824396378863</v>
      </c>
      <c r="H116" s="16">
        <f t="shared" si="45"/>
        <v>0.22037681422232833</v>
      </c>
      <c r="I116" s="16">
        <f t="shared" si="46"/>
        <v>-27.064917308272584</v>
      </c>
      <c r="J116" s="16">
        <f t="shared" si="47"/>
        <v>8.5508407686405619</v>
      </c>
      <c r="K116" s="16">
        <f t="shared" si="48"/>
        <v>4.6098911273517587</v>
      </c>
      <c r="L116" s="16">
        <f t="shared" si="49"/>
        <v>0.21692486272977762</v>
      </c>
      <c r="M116" s="16">
        <f t="shared" si="50"/>
        <v>-26.640976241569447</v>
      </c>
      <c r="N116" s="16">
        <f t="shared" si="51"/>
        <v>8.416901598778102</v>
      </c>
      <c r="O116" s="16">
        <f t="shared" si="52"/>
        <v>4.6682859525735436</v>
      </c>
      <c r="P116" s="16">
        <f t="shared" si="53"/>
        <v>0.21421138511207044</v>
      </c>
      <c r="Q116" s="16">
        <f t="shared" si="54"/>
        <v>-26.307728628383597</v>
      </c>
      <c r="R116" s="16">
        <f t="shared" si="55"/>
        <v>8.3116159537334457</v>
      </c>
      <c r="S116" s="16">
        <f t="shared" si="56"/>
        <v>4.7144103161971946</v>
      </c>
      <c r="T116" s="16">
        <f t="shared" si="57"/>
        <v>0.21211560575546898</v>
      </c>
      <c r="U116" s="16">
        <f t="shared" si="58"/>
        <v>-26.050341774040657</v>
      </c>
      <c r="V116" s="16">
        <f t="shared" si="59"/>
        <v>8.2302976189179518</v>
      </c>
      <c r="W116" s="16">
        <f t="shared" si="60"/>
        <v>4.7506440106875392</v>
      </c>
      <c r="X116" s="16">
        <f t="shared" si="61"/>
        <v>0.21049777624892474</v>
      </c>
      <c r="Y116" s="16">
        <f t="shared" si="62"/>
        <v>-25.851652896682943</v>
      </c>
      <c r="Z116" s="16">
        <f t="shared" si="63"/>
        <v>8.1675242162345292</v>
      </c>
      <c r="AA116" s="16">
        <f t="shared" si="64"/>
        <v>4.7790790608763905</v>
      </c>
      <c r="AB116" s="16">
        <f t="shared" si="65"/>
        <v>0.20924533519155036</v>
      </c>
      <c r="AC116" s="16">
        <f t="shared" si="66"/>
        <v>-25.697838105544683</v>
      </c>
      <c r="AD116" s="16">
        <f t="shared" si="67"/>
        <v>8.118928250767345</v>
      </c>
      <c r="AE116" s="16">
        <f t="shared" si="68"/>
        <v>4.8013974683187186</v>
      </c>
      <c r="AF116" s="16">
        <f t="shared" si="69"/>
        <v>0.2082726969800659</v>
      </c>
      <c r="AG116" s="16">
        <f t="shared" si="70"/>
        <v>-25.578386461515851</v>
      </c>
      <c r="AH116" s="16">
        <f t="shared" si="71"/>
        <v>8.081188915523537</v>
      </c>
      <c r="AI116" s="16">
        <f t="shared" si="72"/>
        <v>4.8189227584949856</v>
      </c>
      <c r="AJ116" s="16">
        <f t="shared" si="73"/>
        <v>0.20751525810144203</v>
      </c>
      <c r="AK116" s="16">
        <f t="shared" si="74"/>
        <v>-25.485363877954299</v>
      </c>
      <c r="AL116" s="16">
        <f t="shared" si="75"/>
        <v>8.051799529594053</v>
      </c>
      <c r="AM116" s="16">
        <f t="shared" si="76"/>
        <v>4.8326908765761427</v>
      </c>
      <c r="AN116" s="16">
        <f t="shared" si="77"/>
        <v>0.20692405650172238</v>
      </c>
      <c r="AO116" s="16">
        <f t="shared" si="78"/>
        <v>-25.412757227089529</v>
      </c>
      <c r="AP116" s="16">
        <f t="shared" si="79"/>
        <v>8.0288603163233301</v>
      </c>
      <c r="AQ116" s="16">
        <f t="shared" si="80"/>
        <v>4.843512023747544</v>
      </c>
      <c r="AR116" s="16">
        <f t="shared" si="81"/>
        <v>0.20646175648930784</v>
      </c>
      <c r="AS116" s="16">
        <f t="shared" si="82"/>
        <v>-25.355981237964873</v>
      </c>
      <c r="AT116" s="16">
        <f t="shared" si="83"/>
        <v>8.0109226135416343</v>
      </c>
    </row>
    <row r="117" spans="1:46" ht="15.75" x14ac:dyDescent="0.25">
      <c r="A117" s="5">
        <v>68</v>
      </c>
      <c r="B117" s="12">
        <v>-121.42700000000001</v>
      </c>
      <c r="C117" s="12">
        <v>36.944000000000003</v>
      </c>
      <c r="D117" s="22">
        <v>1.4</v>
      </c>
      <c r="E117" s="22">
        <f t="shared" si="42"/>
        <v>-169.99780000000001</v>
      </c>
      <c r="F117" s="22">
        <f t="shared" si="43"/>
        <v>51.721600000000002</v>
      </c>
      <c r="G117" s="18">
        <f t="shared" si="44"/>
        <v>2.3555879654780485</v>
      </c>
      <c r="H117" s="18">
        <f t="shared" si="45"/>
        <v>0.59433144527713733</v>
      </c>
      <c r="I117" s="18">
        <f t="shared" si="46"/>
        <v>-72.167884405666953</v>
      </c>
      <c r="J117" s="18">
        <f t="shared" si="47"/>
        <v>21.95698091431856</v>
      </c>
      <c r="K117" s="18">
        <f t="shared" si="48"/>
        <v>2.4329296328922578</v>
      </c>
      <c r="L117" s="18">
        <f t="shared" si="49"/>
        <v>0.57543793337569116</v>
      </c>
      <c r="M117" s="18">
        <f t="shared" si="50"/>
        <v>-69.873701936010065</v>
      </c>
      <c r="N117" s="18">
        <f t="shared" si="51"/>
        <v>21.258979010631538</v>
      </c>
      <c r="O117" s="18">
        <f t="shared" si="52"/>
        <v>2.4929787393733824</v>
      </c>
      <c r="P117" s="18">
        <f t="shared" si="53"/>
        <v>0.56157719193060351</v>
      </c>
      <c r="Q117" s="18">
        <f t="shared" si="54"/>
        <v>-68.190633684557397</v>
      </c>
      <c r="R117" s="18">
        <f t="shared" si="55"/>
        <v>20.746907778684218</v>
      </c>
      <c r="S117" s="18">
        <f t="shared" si="56"/>
        <v>2.5398457061528368</v>
      </c>
      <c r="T117" s="18">
        <f t="shared" si="57"/>
        <v>0.55121458622800057</v>
      </c>
      <c r="U117" s="18">
        <f t="shared" si="58"/>
        <v>-66.932333561907441</v>
      </c>
      <c r="V117" s="18">
        <f t="shared" si="59"/>
        <v>20.364071673607256</v>
      </c>
      <c r="W117" s="18">
        <f t="shared" si="60"/>
        <v>2.5765128695965109</v>
      </c>
      <c r="X117" s="18">
        <f t="shared" si="61"/>
        <v>0.54337007841891505</v>
      </c>
      <c r="Y117" s="18">
        <f t="shared" si="62"/>
        <v>-65.979798512173602</v>
      </c>
      <c r="Z117" s="18">
        <f t="shared" si="63"/>
        <v>20.0742641771084</v>
      </c>
      <c r="AA117" s="18">
        <f t="shared" si="64"/>
        <v>2.6052376979938874</v>
      </c>
      <c r="AB117" s="18">
        <f t="shared" si="65"/>
        <v>0.53737898890302516</v>
      </c>
      <c r="AC117" s="18">
        <f t="shared" si="66"/>
        <v>-65.252318485527638</v>
      </c>
      <c r="AD117" s="18">
        <f t="shared" si="67"/>
        <v>19.852929366033361</v>
      </c>
      <c r="AE117" s="18">
        <f t="shared" si="68"/>
        <v>2.6277616294957404</v>
      </c>
      <c r="AF117" s="18">
        <f t="shared" si="69"/>
        <v>0.53277283003354292</v>
      </c>
      <c r="AG117" s="18">
        <f t="shared" si="70"/>
        <v>-64.693006432483031</v>
      </c>
      <c r="AH117" s="18">
        <f t="shared" si="71"/>
        <v>19.682759432759212</v>
      </c>
      <c r="AI117" s="18">
        <f t="shared" si="72"/>
        <v>2.6454368053979254</v>
      </c>
      <c r="AJ117" s="18">
        <f t="shared" si="73"/>
        <v>0.52921317082432162</v>
      </c>
      <c r="AK117" s="18">
        <f t="shared" si="74"/>
        <v>-64.260767693684912</v>
      </c>
      <c r="AL117" s="18">
        <f t="shared" si="75"/>
        <v>19.551251382933739</v>
      </c>
      <c r="AM117" s="18">
        <f t="shared" si="76"/>
        <v>2.6593160161049734</v>
      </c>
      <c r="AN117" s="18">
        <f t="shared" si="77"/>
        <v>0.52645115944156995</v>
      </c>
      <c r="AO117" s="18">
        <f t="shared" si="78"/>
        <v>-63.925384937511524</v>
      </c>
      <c r="AP117" s="18">
        <f t="shared" si="79"/>
        <v>19.449211634409362</v>
      </c>
      <c r="AQ117" s="18">
        <f t="shared" si="80"/>
        <v>2.6702204473368907</v>
      </c>
      <c r="AR117" s="18">
        <f t="shared" si="81"/>
        <v>0.52430128059137271</v>
      </c>
      <c r="AS117" s="18">
        <f t="shared" si="82"/>
        <v>-63.664331598368626</v>
      </c>
      <c r="AT117" s="18">
        <f t="shared" si="83"/>
        <v>19.369786510167675</v>
      </c>
    </row>
    <row r="118" spans="1:46" ht="15.75" x14ac:dyDescent="0.25">
      <c r="A118" s="6">
        <v>69</v>
      </c>
      <c r="B118" s="11">
        <v>-122.801</v>
      </c>
      <c r="C118" s="11">
        <v>38.825000000000003</v>
      </c>
      <c r="D118" s="21">
        <v>1.4</v>
      </c>
      <c r="E118" s="21">
        <f t="shared" si="42"/>
        <v>-171.92140000000001</v>
      </c>
      <c r="F118" s="21">
        <f t="shared" si="43"/>
        <v>54.355000000000004</v>
      </c>
      <c r="G118" s="16">
        <f t="shared" si="44"/>
        <v>4.5444804089322686</v>
      </c>
      <c r="H118" s="16">
        <f t="shared" si="45"/>
        <v>0.30806602163984942</v>
      </c>
      <c r="I118" s="16">
        <f t="shared" si="46"/>
        <v>-37.830815523395152</v>
      </c>
      <c r="J118" s="16">
        <f t="shared" si="47"/>
        <v>11.960663290167155</v>
      </c>
      <c r="K118" s="16">
        <f t="shared" si="48"/>
        <v>4.6165182952471504</v>
      </c>
      <c r="L118" s="16">
        <f t="shared" si="49"/>
        <v>0.30325884367042227</v>
      </c>
      <c r="M118" s="16">
        <f t="shared" si="50"/>
        <v>-37.240489261571526</v>
      </c>
      <c r="N118" s="16">
        <f t="shared" si="51"/>
        <v>11.774024605504147</v>
      </c>
      <c r="O118" s="16">
        <f t="shared" si="52"/>
        <v>4.6748351477847976</v>
      </c>
      <c r="P118" s="16">
        <f t="shared" si="53"/>
        <v>0.29947580090891535</v>
      </c>
      <c r="Q118" s="16">
        <f t="shared" si="54"/>
        <v>-36.775927827415714</v>
      </c>
      <c r="R118" s="16">
        <f t="shared" si="55"/>
        <v>11.62714797028864</v>
      </c>
      <c r="S118" s="16">
        <f t="shared" si="56"/>
        <v>4.7209119029280311</v>
      </c>
      <c r="T118" s="16">
        <f t="shared" si="57"/>
        <v>0.29655287554332116</v>
      </c>
      <c r="U118" s="16">
        <f t="shared" si="58"/>
        <v>-36.416989669595388</v>
      </c>
      <c r="V118" s="16">
        <f t="shared" si="59"/>
        <v>11.513665392969447</v>
      </c>
      <c r="W118" s="16">
        <f t="shared" si="60"/>
        <v>4.7571121630323709</v>
      </c>
      <c r="X118" s="16">
        <f t="shared" si="61"/>
        <v>0.29429619315672906</v>
      </c>
      <c r="Y118" s="16">
        <f t="shared" si="62"/>
        <v>-36.13986681583949</v>
      </c>
      <c r="Z118" s="16">
        <f t="shared" si="63"/>
        <v>11.426049699310008</v>
      </c>
      <c r="AA118" s="16">
        <f t="shared" si="64"/>
        <v>4.7855224280092381</v>
      </c>
      <c r="AB118" s="16">
        <f t="shared" si="65"/>
        <v>0.29254904162728906</v>
      </c>
      <c r="AC118" s="16">
        <f t="shared" si="66"/>
        <v>-35.925314860872724</v>
      </c>
      <c r="AD118" s="16">
        <f t="shared" si="67"/>
        <v>11.358216541179498</v>
      </c>
      <c r="AE118" s="16">
        <f t="shared" si="68"/>
        <v>4.8078220602714863</v>
      </c>
      <c r="AF118" s="16">
        <f t="shared" si="69"/>
        <v>0.29119214115027903</v>
      </c>
      <c r="AG118" s="16">
        <f t="shared" si="70"/>
        <v>-35.758686125395414</v>
      </c>
      <c r="AH118" s="16">
        <f t="shared" si="71"/>
        <v>11.305534880159584</v>
      </c>
      <c r="AI118" s="16">
        <f t="shared" si="72"/>
        <v>4.8253329774735159</v>
      </c>
      <c r="AJ118" s="16">
        <f t="shared" si="73"/>
        <v>0.29013541791535025</v>
      </c>
      <c r="AK118" s="16">
        <f t="shared" si="74"/>
        <v>-35.628919455422931</v>
      </c>
      <c r="AL118" s="16">
        <f t="shared" si="75"/>
        <v>11.264507600563475</v>
      </c>
      <c r="AM118" s="16">
        <f t="shared" si="76"/>
        <v>4.8390900216436759</v>
      </c>
      <c r="AN118" s="16">
        <f t="shared" si="77"/>
        <v>0.28931059222669042</v>
      </c>
      <c r="AO118" s="16">
        <f t="shared" si="78"/>
        <v>-35.527630036029812</v>
      </c>
      <c r="AP118" s="16">
        <f t="shared" si="79"/>
        <v>11.232483743201255</v>
      </c>
      <c r="AQ118" s="16">
        <f t="shared" si="80"/>
        <v>4.8499025975464685</v>
      </c>
      <c r="AR118" s="16">
        <f t="shared" si="81"/>
        <v>0.28866559107975698</v>
      </c>
      <c r="AS118" s="16">
        <f t="shared" si="82"/>
        <v>-35.448423250185236</v>
      </c>
      <c r="AT118" s="16">
        <f t="shared" si="83"/>
        <v>11.207441573671565</v>
      </c>
    </row>
    <row r="119" spans="1:46" ht="15.75" x14ac:dyDescent="0.25">
      <c r="A119" s="5">
        <v>70</v>
      </c>
      <c r="B119" s="12">
        <v>-122.80800000000001</v>
      </c>
      <c r="C119" s="12">
        <v>38.828000000000003</v>
      </c>
      <c r="D119" s="22">
        <v>1</v>
      </c>
      <c r="E119" s="22">
        <f t="shared" si="42"/>
        <v>-122.80800000000001</v>
      </c>
      <c r="F119" s="22">
        <f t="shared" si="43"/>
        <v>38.828000000000003</v>
      </c>
      <c r="G119" s="18">
        <f t="shared" si="44"/>
        <v>4.5517828081559193</v>
      </c>
      <c r="H119" s="18">
        <f t="shared" si="45"/>
        <v>0.21969413791189518</v>
      </c>
      <c r="I119" s="18">
        <f t="shared" si="46"/>
        <v>-26.980197688684022</v>
      </c>
      <c r="J119" s="18">
        <f t="shared" si="47"/>
        <v>8.5302839868430667</v>
      </c>
      <c r="K119" s="18">
        <f t="shared" si="48"/>
        <v>4.6238350579283036</v>
      </c>
      <c r="L119" s="18">
        <f t="shared" si="49"/>
        <v>0.21627069034076818</v>
      </c>
      <c r="M119" s="18">
        <f t="shared" si="50"/>
        <v>-26.559770939369059</v>
      </c>
      <c r="N119" s="18">
        <f t="shared" si="51"/>
        <v>8.3973583645513479</v>
      </c>
      <c r="O119" s="18">
        <f t="shared" si="52"/>
        <v>4.682158377822601</v>
      </c>
      <c r="P119" s="18">
        <f t="shared" si="53"/>
        <v>0.2135767138370577</v>
      </c>
      <c r="Q119" s="18">
        <f t="shared" si="54"/>
        <v>-26.228929072901384</v>
      </c>
      <c r="R119" s="18">
        <f t="shared" si="55"/>
        <v>8.2927566448652783</v>
      </c>
      <c r="S119" s="18">
        <f t="shared" si="56"/>
        <v>4.7282390561083858</v>
      </c>
      <c r="T119" s="18">
        <f t="shared" si="57"/>
        <v>0.21149522859004041</v>
      </c>
      <c r="U119" s="18">
        <f t="shared" si="58"/>
        <v>-25.973306032685684</v>
      </c>
      <c r="V119" s="18">
        <f t="shared" si="59"/>
        <v>8.2119367356940902</v>
      </c>
      <c r="W119" s="18">
        <f t="shared" si="60"/>
        <v>4.7644420583574849</v>
      </c>
      <c r="X119" s="18">
        <f t="shared" si="61"/>
        <v>0.20988816481582828</v>
      </c>
      <c r="Y119" s="18">
        <f t="shared" si="62"/>
        <v>-25.775945744702241</v>
      </c>
      <c r="Z119" s="18">
        <f t="shared" si="63"/>
        <v>8.1495376634689816</v>
      </c>
      <c r="AA119" s="18">
        <f t="shared" si="64"/>
        <v>4.7928543485818391</v>
      </c>
      <c r="AB119" s="18">
        <f t="shared" si="65"/>
        <v>0.20864393684233085</v>
      </c>
      <c r="AC119" s="18">
        <f t="shared" si="66"/>
        <v>-25.623144595732967</v>
      </c>
      <c r="AD119" s="18">
        <f t="shared" si="67"/>
        <v>8.1012267797140236</v>
      </c>
      <c r="AE119" s="18">
        <f t="shared" si="68"/>
        <v>4.8151555105796628</v>
      </c>
      <c r="AF119" s="18">
        <f t="shared" si="69"/>
        <v>0.2076776124473739</v>
      </c>
      <c r="AG119" s="18">
        <f t="shared" si="70"/>
        <v>-25.504472229437095</v>
      </c>
      <c r="AH119" s="18">
        <f t="shared" si="71"/>
        <v>8.0637063361066339</v>
      </c>
      <c r="AI119" s="18">
        <f t="shared" si="72"/>
        <v>4.8326675962393377</v>
      </c>
      <c r="AJ119" s="18">
        <f t="shared" si="73"/>
        <v>0.20692505331386235</v>
      </c>
      <c r="AK119" s="18">
        <f t="shared" si="74"/>
        <v>-25.412051947368809</v>
      </c>
      <c r="AL119" s="18">
        <f t="shared" si="75"/>
        <v>8.0344859700706479</v>
      </c>
      <c r="AM119" s="18">
        <f t="shared" si="76"/>
        <v>4.8464255391295401</v>
      </c>
      <c r="AN119" s="18">
        <f t="shared" si="77"/>
        <v>0.20633763831221652</v>
      </c>
      <c r="AO119" s="18">
        <f t="shared" si="78"/>
        <v>-25.339912685846688</v>
      </c>
      <c r="AP119" s="18">
        <f t="shared" si="79"/>
        <v>8.011677820386744</v>
      </c>
      <c r="AQ119" s="18">
        <f t="shared" si="80"/>
        <v>4.8572388097307488</v>
      </c>
      <c r="AR119" s="18">
        <f t="shared" si="81"/>
        <v>0.20587828582705262</v>
      </c>
      <c r="AS119" s="18">
        <f t="shared" si="82"/>
        <v>-25.28350052584868</v>
      </c>
      <c r="AT119" s="18">
        <f t="shared" si="83"/>
        <v>7.9938420820928</v>
      </c>
    </row>
    <row r="120" spans="1:46" ht="15.75" x14ac:dyDescent="0.25">
      <c r="A120" s="6">
        <v>71</v>
      </c>
      <c r="B120" s="11">
        <v>-116.43899999999999</v>
      </c>
      <c r="C120" s="11">
        <v>33.283000000000001</v>
      </c>
      <c r="D120" s="21">
        <v>1.5</v>
      </c>
      <c r="E120" s="21">
        <f t="shared" si="42"/>
        <v>-174.6585</v>
      </c>
      <c r="F120" s="21">
        <f t="shared" si="43"/>
        <v>49.924500000000002</v>
      </c>
      <c r="G120" s="16">
        <f t="shared" si="44"/>
        <v>3.8956137529666548</v>
      </c>
      <c r="H120" s="16">
        <f t="shared" si="45"/>
        <v>0.38504844040497965</v>
      </c>
      <c r="I120" s="16">
        <f t="shared" si="46"/>
        <v>-44.834655352315423</v>
      </c>
      <c r="J120" s="16">
        <f t="shared" si="47"/>
        <v>12.815567241998938</v>
      </c>
      <c r="K120" s="16">
        <f t="shared" si="48"/>
        <v>3.8255213508951877</v>
      </c>
      <c r="L120" s="16">
        <f t="shared" si="49"/>
        <v>0.392103418701086</v>
      </c>
      <c r="M120" s="16">
        <f t="shared" si="50"/>
        <v>-45.656129970135758</v>
      </c>
      <c r="N120" s="16">
        <f t="shared" si="51"/>
        <v>13.050378084628246</v>
      </c>
      <c r="O120" s="16">
        <f t="shared" si="52"/>
        <v>3.7683663580786293</v>
      </c>
      <c r="P120" s="16">
        <f t="shared" si="53"/>
        <v>0.39805047000918525</v>
      </c>
      <c r="Q120" s="16">
        <f t="shared" si="54"/>
        <v>-46.348598677399522</v>
      </c>
      <c r="R120" s="16">
        <f t="shared" si="55"/>
        <v>13.248313793315713</v>
      </c>
      <c r="S120" s="16">
        <f t="shared" si="56"/>
        <v>3.7231142939094926</v>
      </c>
      <c r="T120" s="16">
        <f t="shared" si="57"/>
        <v>0.40288851794149738</v>
      </c>
      <c r="U120" s="16">
        <f t="shared" si="58"/>
        <v>-46.911936140590015</v>
      </c>
      <c r="V120" s="16">
        <f t="shared" si="59"/>
        <v>13.409338542646859</v>
      </c>
      <c r="W120" s="16">
        <f t="shared" si="60"/>
        <v>3.6875507066364026</v>
      </c>
      <c r="X120" s="16">
        <f t="shared" si="61"/>
        <v>0.40677406748617273</v>
      </c>
      <c r="Y120" s="16">
        <f t="shared" si="62"/>
        <v>-47.36436564402247</v>
      </c>
      <c r="Z120" s="16">
        <f t="shared" si="63"/>
        <v>13.538661288142288</v>
      </c>
      <c r="AA120" s="16">
        <f t="shared" si="64"/>
        <v>3.6596442169865213</v>
      </c>
      <c r="AB120" s="16">
        <f t="shared" si="65"/>
        <v>0.40987590898525988</v>
      </c>
      <c r="AC120" s="16">
        <f t="shared" si="66"/>
        <v>-47.725540966334677</v>
      </c>
      <c r="AD120" s="16">
        <f t="shared" si="67"/>
        <v>13.641899878756405</v>
      </c>
      <c r="AE120" s="16">
        <f t="shared" si="68"/>
        <v>3.6377449235587966</v>
      </c>
      <c r="AF120" s="16">
        <f t="shared" si="69"/>
        <v>0.41234336973043006</v>
      </c>
      <c r="AG120" s="16">
        <f t="shared" si="70"/>
        <v>-48.01284962804155</v>
      </c>
      <c r="AH120" s="16">
        <f t="shared" si="71"/>
        <v>13.724024374737905</v>
      </c>
      <c r="AI120" s="16">
        <f t="shared" si="72"/>
        <v>3.6205518333509796</v>
      </c>
      <c r="AJ120" s="16">
        <f t="shared" si="73"/>
        <v>0.41430148470259137</v>
      </c>
      <c r="AK120" s="16">
        <f t="shared" si="74"/>
        <v>-48.240850577285038</v>
      </c>
      <c r="AL120" s="16">
        <f t="shared" si="75"/>
        <v>13.789196315356349</v>
      </c>
      <c r="AM120" s="16">
        <f t="shared" si="76"/>
        <v>3.6070466421504448</v>
      </c>
      <c r="AN120" s="16">
        <f t="shared" si="77"/>
        <v>0.41585267638949402</v>
      </c>
      <c r="AO120" s="16">
        <f t="shared" si="78"/>
        <v>-48.421469786116297</v>
      </c>
      <c r="AP120" s="16">
        <f t="shared" si="79"/>
        <v>13.84082462827153</v>
      </c>
      <c r="AQ120" s="16">
        <f t="shared" si="80"/>
        <v>3.5964333132124526</v>
      </c>
      <c r="AR120" s="16">
        <f t="shared" si="81"/>
        <v>0.41707988703401</v>
      </c>
      <c r="AS120" s="16">
        <f t="shared" si="82"/>
        <v>-48.564364966353089</v>
      </c>
      <c r="AT120" s="16">
        <f t="shared" si="83"/>
        <v>13.881669880152955</v>
      </c>
    </row>
    <row r="121" spans="1:46" ht="15.75" x14ac:dyDescent="0.25">
      <c r="A121" s="5">
        <v>72</v>
      </c>
      <c r="B121" s="12">
        <v>-118.57</v>
      </c>
      <c r="C121" s="12">
        <v>35.353000000000002</v>
      </c>
      <c r="D121" s="22">
        <v>1.5</v>
      </c>
      <c r="E121" s="22">
        <f t="shared" si="42"/>
        <v>-177.85499999999999</v>
      </c>
      <c r="F121" s="22">
        <f t="shared" si="43"/>
        <v>53.029499999999999</v>
      </c>
      <c r="G121" s="18">
        <f t="shared" si="44"/>
        <v>0.92919270233806472</v>
      </c>
      <c r="H121" s="18">
        <f t="shared" si="45"/>
        <v>1.6143045422393563</v>
      </c>
      <c r="I121" s="18">
        <f t="shared" si="46"/>
        <v>-191.40808957332047</v>
      </c>
      <c r="J121" s="18">
        <f t="shared" si="47"/>
        <v>57.070508481787961</v>
      </c>
      <c r="K121" s="18">
        <f t="shared" si="48"/>
        <v>0.85671477346136227</v>
      </c>
      <c r="L121" s="18">
        <f t="shared" si="49"/>
        <v>1.7508744409059147</v>
      </c>
      <c r="M121" s="18">
        <f t="shared" si="50"/>
        <v>-207.60118245821428</v>
      </c>
      <c r="N121" s="18">
        <f t="shared" si="51"/>
        <v>61.898664109346797</v>
      </c>
      <c r="O121" s="18">
        <f t="shared" si="52"/>
        <v>0.79864159876351792</v>
      </c>
      <c r="P121" s="18">
        <f t="shared" si="53"/>
        <v>1.8781891681103855</v>
      </c>
      <c r="Q121" s="18">
        <f t="shared" si="54"/>
        <v>-222.69688966284841</v>
      </c>
      <c r="R121" s="18">
        <f t="shared" si="55"/>
        <v>66.399621660206464</v>
      </c>
      <c r="S121" s="18">
        <f t="shared" si="56"/>
        <v>0.75290313958508537</v>
      </c>
      <c r="T121" s="18">
        <f t="shared" si="57"/>
        <v>1.9922881458916875</v>
      </c>
      <c r="U121" s="18">
        <f t="shared" si="58"/>
        <v>-236.22560545837734</v>
      </c>
      <c r="V121" s="18">
        <f t="shared" si="59"/>
        <v>70.433362821708826</v>
      </c>
      <c r="W121" s="18">
        <f t="shared" si="60"/>
        <v>0.717053029765921</v>
      </c>
      <c r="X121" s="18">
        <f t="shared" si="61"/>
        <v>2.0918954913134788</v>
      </c>
      <c r="Y121" s="18">
        <f t="shared" si="62"/>
        <v>-248.0360484050392</v>
      </c>
      <c r="Z121" s="18">
        <f t="shared" si="63"/>
        <v>73.954781304405415</v>
      </c>
      <c r="AA121" s="18">
        <f t="shared" si="64"/>
        <v>0.6889756348548024</v>
      </c>
      <c r="AB121" s="18">
        <f t="shared" si="65"/>
        <v>2.1771452053106586</v>
      </c>
      <c r="AC121" s="18">
        <f t="shared" si="66"/>
        <v>-258.14410699368477</v>
      </c>
      <c r="AD121" s="18">
        <f t="shared" si="67"/>
        <v>76.968614443347704</v>
      </c>
      <c r="AE121" s="18">
        <f t="shared" si="68"/>
        <v>0.66697677114734366</v>
      </c>
      <c r="AF121" s="18">
        <f t="shared" si="69"/>
        <v>2.2489538839856102</v>
      </c>
      <c r="AG121" s="18">
        <f t="shared" si="70"/>
        <v>-266.65846202417379</v>
      </c>
      <c r="AH121" s="18">
        <f t="shared" si="71"/>
        <v>79.50726666054328</v>
      </c>
      <c r="AI121" s="18">
        <f t="shared" si="72"/>
        <v>0.64972825475982676</v>
      </c>
      <c r="AJ121" s="18">
        <f t="shared" si="73"/>
        <v>2.308657487205136</v>
      </c>
      <c r="AK121" s="18">
        <f t="shared" si="74"/>
        <v>-273.73751825791294</v>
      </c>
      <c r="AL121" s="18">
        <f t="shared" si="75"/>
        <v>81.617968145163161</v>
      </c>
      <c r="AM121" s="18">
        <f t="shared" si="76"/>
        <v>0.63619446853140693</v>
      </c>
      <c r="AN121" s="18">
        <f t="shared" si="77"/>
        <v>2.357769635222708</v>
      </c>
      <c r="AO121" s="18">
        <f t="shared" si="78"/>
        <v>-279.56074564835649</v>
      </c>
      <c r="AP121" s="18">
        <f t="shared" si="79"/>
        <v>83.354229914028394</v>
      </c>
      <c r="AQ121" s="18">
        <f t="shared" si="80"/>
        <v>0.62556839694957445</v>
      </c>
      <c r="AR121" s="18">
        <f t="shared" si="81"/>
        <v>2.397819338883437</v>
      </c>
      <c r="AS121" s="18">
        <f t="shared" si="82"/>
        <v>-284.3094390114091</v>
      </c>
      <c r="AT121" s="18">
        <f t="shared" si="83"/>
        <v>84.770107087546137</v>
      </c>
    </row>
    <row r="122" spans="1:46" ht="15.75" x14ac:dyDescent="0.25">
      <c r="A122" s="6">
        <v>73</v>
      </c>
      <c r="B122" s="11">
        <v>-116.76</v>
      </c>
      <c r="C122" s="11">
        <v>34.252000000000002</v>
      </c>
      <c r="D122" s="21">
        <v>1.5</v>
      </c>
      <c r="E122" s="21">
        <f t="shared" si="42"/>
        <v>-175.14000000000001</v>
      </c>
      <c r="F122" s="21">
        <f t="shared" si="43"/>
        <v>51.378</v>
      </c>
      <c r="G122" s="16">
        <f t="shared" si="44"/>
        <v>3.0436856280080047</v>
      </c>
      <c r="H122" s="16">
        <f t="shared" si="45"/>
        <v>0.49282356436453073</v>
      </c>
      <c r="I122" s="16">
        <f t="shared" si="46"/>
        <v>-57.542079375202611</v>
      </c>
      <c r="J122" s="16">
        <f t="shared" si="47"/>
        <v>16.880192726613906</v>
      </c>
      <c r="K122" s="16">
        <f t="shared" si="48"/>
        <v>2.9688120645923952</v>
      </c>
      <c r="L122" s="16">
        <f t="shared" si="49"/>
        <v>0.50525259510016962</v>
      </c>
      <c r="M122" s="16">
        <f t="shared" si="50"/>
        <v>-58.993293003895808</v>
      </c>
      <c r="N122" s="16">
        <f t="shared" si="51"/>
        <v>17.30591188737101</v>
      </c>
      <c r="O122" s="16">
        <f t="shared" si="52"/>
        <v>2.9094010609081544</v>
      </c>
      <c r="P122" s="16">
        <f t="shared" si="53"/>
        <v>0.51557003266224932</v>
      </c>
      <c r="Q122" s="16">
        <f t="shared" si="54"/>
        <v>-60.197957013644235</v>
      </c>
      <c r="R122" s="16">
        <f t="shared" si="55"/>
        <v>17.659304758747364</v>
      </c>
      <c r="S122" s="16">
        <f t="shared" si="56"/>
        <v>2.8627138677852608</v>
      </c>
      <c r="T122" s="16">
        <f t="shared" si="57"/>
        <v>0.52397831892311164</v>
      </c>
      <c r="U122" s="16">
        <f t="shared" si="58"/>
        <v>-61.179708517462529</v>
      </c>
      <c r="V122" s="16">
        <f t="shared" si="59"/>
        <v>17.947305379754422</v>
      </c>
      <c r="W122" s="16">
        <f t="shared" si="60"/>
        <v>2.8261040646236393</v>
      </c>
      <c r="X122" s="16">
        <f t="shared" si="61"/>
        <v>0.53076601770492815</v>
      </c>
      <c r="Y122" s="16">
        <f t="shared" si="62"/>
        <v>-61.972240227227417</v>
      </c>
      <c r="Z122" s="16">
        <f t="shared" si="63"/>
        <v>18.1797976384292</v>
      </c>
      <c r="AA122" s="16">
        <f t="shared" si="64"/>
        <v>2.7973979373717994</v>
      </c>
      <c r="AB122" s="16">
        <f t="shared" si="65"/>
        <v>0.53621259240981434</v>
      </c>
      <c r="AC122" s="16">
        <f t="shared" si="66"/>
        <v>-62.608182289769928</v>
      </c>
      <c r="AD122" s="16">
        <f t="shared" si="67"/>
        <v>18.36635371522096</v>
      </c>
      <c r="AE122" s="16">
        <f t="shared" si="68"/>
        <v>2.7748779794111424</v>
      </c>
      <c r="AF122" s="16">
        <f t="shared" si="69"/>
        <v>0.54056430990104842</v>
      </c>
      <c r="AG122" s="16">
        <f t="shared" si="70"/>
        <v>-63.116288824046421</v>
      </c>
      <c r="AH122" s="16">
        <f t="shared" si="71"/>
        <v>18.515408742730713</v>
      </c>
      <c r="AI122" s="16">
        <f t="shared" si="72"/>
        <v>2.7572004947479223</v>
      </c>
      <c r="AJ122" s="16">
        <f t="shared" si="73"/>
        <v>0.54403007792044444</v>
      </c>
      <c r="AK122" s="16">
        <f t="shared" si="74"/>
        <v>-63.52095189799109</v>
      </c>
      <c r="AL122" s="16">
        <f t="shared" si="75"/>
        <v>18.634118228931062</v>
      </c>
      <c r="AM122" s="16">
        <f t="shared" si="76"/>
        <v>2.7433163459062833</v>
      </c>
      <c r="AN122" s="16">
        <f t="shared" si="77"/>
        <v>0.54678345872811085</v>
      </c>
      <c r="AO122" s="16">
        <f t="shared" si="78"/>
        <v>-63.842436641094224</v>
      </c>
      <c r="AP122" s="16">
        <f t="shared" si="79"/>
        <v>18.728427028355252</v>
      </c>
      <c r="AQ122" s="16">
        <f t="shared" si="80"/>
        <v>2.7324061308067567</v>
      </c>
      <c r="AR122" s="16">
        <f t="shared" si="81"/>
        <v>0.54896670853139884</v>
      </c>
      <c r="AS122" s="16">
        <f t="shared" si="82"/>
        <v>-64.097352888126139</v>
      </c>
      <c r="AT122" s="16">
        <f t="shared" si="83"/>
        <v>18.803207700617474</v>
      </c>
    </row>
    <row r="123" spans="1:46" ht="15.75" x14ac:dyDescent="0.25">
      <c r="A123" s="5">
        <v>74</v>
      </c>
      <c r="B123" s="12">
        <v>-116.604</v>
      </c>
      <c r="C123" s="12">
        <v>32.561999999999998</v>
      </c>
      <c r="D123" s="22">
        <v>1.1000000000000001</v>
      </c>
      <c r="E123" s="22">
        <f t="shared" si="42"/>
        <v>-128.26440000000002</v>
      </c>
      <c r="F123" s="22">
        <f t="shared" si="43"/>
        <v>35.818199999999997</v>
      </c>
      <c r="G123" s="18">
        <f t="shared" si="44"/>
        <v>4.3107186833344091</v>
      </c>
      <c r="H123" s="18">
        <f t="shared" si="45"/>
        <v>0.25517786726670194</v>
      </c>
      <c r="I123" s="18">
        <f t="shared" si="46"/>
        <v>-29.75476003476652</v>
      </c>
      <c r="J123" s="18">
        <f t="shared" si="47"/>
        <v>8.3091017139383485</v>
      </c>
      <c r="K123" s="18">
        <f t="shared" si="48"/>
        <v>4.2466582946683005</v>
      </c>
      <c r="L123" s="18">
        <f t="shared" si="49"/>
        <v>0.25902719825163595</v>
      </c>
      <c r="M123" s="18">
        <f t="shared" si="50"/>
        <v>-30.203607424933761</v>
      </c>
      <c r="N123" s="18">
        <f t="shared" si="51"/>
        <v>8.4344436294697687</v>
      </c>
      <c r="O123" s="18">
        <f t="shared" si="52"/>
        <v>4.1929443560617674</v>
      </c>
      <c r="P123" s="18">
        <f t="shared" si="53"/>
        <v>0.26234548007051961</v>
      </c>
      <c r="Q123" s="18">
        <f t="shared" si="54"/>
        <v>-30.590532358142873</v>
      </c>
      <c r="R123" s="18">
        <f t="shared" si="55"/>
        <v>8.5424935220562581</v>
      </c>
      <c r="S123" s="18">
        <f t="shared" si="56"/>
        <v>4.1501142103361479</v>
      </c>
      <c r="T123" s="18">
        <f t="shared" si="57"/>
        <v>0.26505294655756068</v>
      </c>
      <c r="U123" s="18">
        <f t="shared" si="58"/>
        <v>-30.906233780397805</v>
      </c>
      <c r="V123" s="18">
        <f t="shared" si="59"/>
        <v>8.6306540458072885</v>
      </c>
      <c r="W123" s="18">
        <f t="shared" si="60"/>
        <v>4.1163918094482632</v>
      </c>
      <c r="X123" s="18">
        <f t="shared" si="61"/>
        <v>0.26722431948173503</v>
      </c>
      <c r="Y123" s="18">
        <f t="shared" si="62"/>
        <v>-31.159424548848236</v>
      </c>
      <c r="Z123" s="18">
        <f t="shared" si="63"/>
        <v>8.7013582909642544</v>
      </c>
      <c r="AA123" s="18">
        <f t="shared" si="64"/>
        <v>4.0899185525241641</v>
      </c>
      <c r="AB123" s="18">
        <f t="shared" si="65"/>
        <v>0.26895401115533607</v>
      </c>
      <c r="AC123" s="18">
        <f t="shared" si="66"/>
        <v>-31.361113516756813</v>
      </c>
      <c r="AD123" s="18">
        <f t="shared" si="67"/>
        <v>8.7576805112400518</v>
      </c>
      <c r="AE123" s="18">
        <f t="shared" si="68"/>
        <v>4.0691427233295485</v>
      </c>
      <c r="AF123" s="18">
        <f t="shared" si="69"/>
        <v>0.27032721012546163</v>
      </c>
      <c r="AG123" s="18">
        <f t="shared" si="70"/>
        <v>-31.521234009469332</v>
      </c>
      <c r="AH123" s="18">
        <f t="shared" si="71"/>
        <v>8.8023946161052802</v>
      </c>
      <c r="AI123" s="18">
        <f t="shared" si="72"/>
        <v>4.0528321553882201</v>
      </c>
      <c r="AJ123" s="18">
        <f t="shared" si="73"/>
        <v>0.27141513830952896</v>
      </c>
      <c r="AK123" s="18">
        <f t="shared" si="74"/>
        <v>-31.648090787444318</v>
      </c>
      <c r="AL123" s="18">
        <f t="shared" si="75"/>
        <v>8.8378197336348805</v>
      </c>
      <c r="AM123" s="18">
        <f t="shared" si="76"/>
        <v>4.0400207396275434</v>
      </c>
      <c r="AN123" s="18">
        <f t="shared" si="77"/>
        <v>0.27227582997542016</v>
      </c>
      <c r="AO123" s="18">
        <f t="shared" si="78"/>
        <v>-31.748450878453891</v>
      </c>
      <c r="AP123" s="18">
        <f t="shared" si="79"/>
        <v>8.8658455756596286</v>
      </c>
      <c r="AQ123" s="18">
        <f t="shared" si="80"/>
        <v>4.0299530020418475</v>
      </c>
      <c r="AR123" s="18">
        <f t="shared" si="81"/>
        <v>0.27295603681796426</v>
      </c>
      <c r="AS123" s="18">
        <f t="shared" si="82"/>
        <v>-31.827765717121906</v>
      </c>
      <c r="AT123" s="18">
        <f t="shared" si="83"/>
        <v>8.8879944708665501</v>
      </c>
    </row>
    <row r="124" spans="1:46" ht="15.75" x14ac:dyDescent="0.25">
      <c r="A124" s="6">
        <v>75</v>
      </c>
      <c r="B124" s="11">
        <v>-122.788</v>
      </c>
      <c r="C124" s="11">
        <v>38.823</v>
      </c>
      <c r="D124" s="21">
        <v>1.3</v>
      </c>
      <c r="E124" s="21">
        <f t="shared" si="42"/>
        <v>-159.62440000000001</v>
      </c>
      <c r="F124" s="21">
        <f t="shared" si="43"/>
        <v>50.469900000000003</v>
      </c>
      <c r="G124" s="16">
        <f t="shared" si="44"/>
        <v>4.5332064026220369</v>
      </c>
      <c r="H124" s="16">
        <f t="shared" si="45"/>
        <v>0.28677273535307624</v>
      </c>
      <c r="I124" s="16">
        <f t="shared" si="46"/>
        <v>-35.212250628533525</v>
      </c>
      <c r="J124" s="16">
        <f t="shared" si="47"/>
        <v>11.133377904612479</v>
      </c>
      <c r="K124" s="16">
        <f t="shared" si="48"/>
        <v>4.605198828097512</v>
      </c>
      <c r="L124" s="16">
        <f t="shared" si="49"/>
        <v>0.28228965752105273</v>
      </c>
      <c r="M124" s="16">
        <f t="shared" si="50"/>
        <v>-34.661782467695026</v>
      </c>
      <c r="N124" s="16">
        <f t="shared" si="51"/>
        <v>10.959331373939831</v>
      </c>
      <c r="O124" s="16">
        <f t="shared" si="52"/>
        <v>4.6634950021177453</v>
      </c>
      <c r="P124" s="16">
        <f t="shared" si="53"/>
        <v>0.27876088629014406</v>
      </c>
      <c r="Q124" s="16">
        <f t="shared" si="54"/>
        <v>-34.228491705794212</v>
      </c>
      <c r="R124" s="16">
        <f t="shared" si="55"/>
        <v>10.822333888442264</v>
      </c>
      <c r="S124" s="16">
        <f t="shared" si="56"/>
        <v>4.709559145653893</v>
      </c>
      <c r="T124" s="16">
        <f t="shared" si="57"/>
        <v>0.27603432928529514</v>
      </c>
      <c r="U124" s="16">
        <f t="shared" si="58"/>
        <v>-33.893703224282824</v>
      </c>
      <c r="V124" s="16">
        <f t="shared" si="59"/>
        <v>10.716480765843015</v>
      </c>
      <c r="W124" s="16">
        <f t="shared" si="60"/>
        <v>4.7457505612243418</v>
      </c>
      <c r="X124" s="16">
        <f t="shared" si="61"/>
        <v>0.27392927277337076</v>
      </c>
      <c r="Y124" s="16">
        <f t="shared" si="62"/>
        <v>-33.635227545296651</v>
      </c>
      <c r="Z124" s="16">
        <f t="shared" si="63"/>
        <v>10.634756156880572</v>
      </c>
      <c r="AA124" s="16">
        <f t="shared" si="64"/>
        <v>4.7741542789025004</v>
      </c>
      <c r="AB124" s="16">
        <f t="shared" si="65"/>
        <v>0.27229953706038351</v>
      </c>
      <c r="AC124" s="16">
        <f t="shared" si="66"/>
        <v>-33.435115556570373</v>
      </c>
      <c r="AD124" s="16">
        <f t="shared" si="67"/>
        <v>10.57148492729527</v>
      </c>
      <c r="AE124" s="16">
        <f t="shared" si="68"/>
        <v>4.7964489573925011</v>
      </c>
      <c r="AF124" s="16">
        <f t="shared" si="69"/>
        <v>0.27103384431859368</v>
      </c>
      <c r="AG124" s="16">
        <f t="shared" si="70"/>
        <v>-33.279703676191481</v>
      </c>
      <c r="AH124" s="16">
        <f t="shared" si="71"/>
        <v>10.522346937980762</v>
      </c>
      <c r="AI124" s="16">
        <f t="shared" si="72"/>
        <v>4.8139560858888215</v>
      </c>
      <c r="AJ124" s="16">
        <f t="shared" si="73"/>
        <v>0.27004816346594807</v>
      </c>
      <c r="AK124" s="16">
        <f t="shared" si="74"/>
        <v>-33.158673895656833</v>
      </c>
      <c r="AL124" s="16">
        <f t="shared" si="75"/>
        <v>10.484079850238503</v>
      </c>
      <c r="AM124" s="16">
        <f t="shared" si="76"/>
        <v>4.8277102130884106</v>
      </c>
      <c r="AN124" s="16">
        <f t="shared" si="77"/>
        <v>0.26927879732208626</v>
      </c>
      <c r="AO124" s="16">
        <f t="shared" si="78"/>
        <v>-33.064204965584331</v>
      </c>
      <c r="AP124" s="16">
        <f t="shared" si="79"/>
        <v>10.454210748435356</v>
      </c>
      <c r="AQ124" s="16">
        <f t="shared" si="80"/>
        <v>4.8385205324816587</v>
      </c>
      <c r="AR124" s="16">
        <f t="shared" si="81"/>
        <v>0.26867716924479701</v>
      </c>
      <c r="AS124" s="16">
        <f t="shared" si="82"/>
        <v>-32.990332257230136</v>
      </c>
      <c r="AT124" s="16">
        <f t="shared" si="83"/>
        <v>10.430853741590756</v>
      </c>
    </row>
    <row r="125" spans="1:46" ht="15.75" x14ac:dyDescent="0.25">
      <c r="A125" s="5">
        <v>76</v>
      </c>
      <c r="B125" s="12">
        <v>-121.017</v>
      </c>
      <c r="C125" s="12">
        <v>36.442</v>
      </c>
      <c r="D125" s="22">
        <v>1.3</v>
      </c>
      <c r="E125" s="22">
        <f t="shared" si="42"/>
        <v>-157.32210000000001</v>
      </c>
      <c r="F125" s="22">
        <f t="shared" si="43"/>
        <v>47.374600000000001</v>
      </c>
      <c r="G125" s="18">
        <f t="shared" si="44"/>
        <v>1.7895148633058795</v>
      </c>
      <c r="H125" s="18">
        <f t="shared" si="45"/>
        <v>0.72645387118966487</v>
      </c>
      <c r="I125" s="18">
        <f t="shared" si="46"/>
        <v>-87.913268129759672</v>
      </c>
      <c r="J125" s="18">
        <f t="shared" si="47"/>
        <v>26.473431973893764</v>
      </c>
      <c r="K125" s="18">
        <f t="shared" si="48"/>
        <v>1.8678646734787574</v>
      </c>
      <c r="L125" s="18">
        <f t="shared" si="49"/>
        <v>0.695981897649388</v>
      </c>
      <c r="M125" s="18">
        <f t="shared" si="50"/>
        <v>-84.225641307835986</v>
      </c>
      <c r="N125" s="18">
        <f t="shared" si="51"/>
        <v>25.362972314138997</v>
      </c>
      <c r="O125" s="18">
        <f t="shared" si="52"/>
        <v>1.9272657329430705</v>
      </c>
      <c r="P125" s="18">
        <f t="shared" si="53"/>
        <v>0.67453074984880701</v>
      </c>
      <c r="Q125" s="18">
        <f t="shared" si="54"/>
        <v>-81.629687754453087</v>
      </c>
      <c r="R125" s="18">
        <f t="shared" si="55"/>
        <v>24.581249585990225</v>
      </c>
      <c r="S125" s="18">
        <f t="shared" si="56"/>
        <v>1.9733361559508638</v>
      </c>
      <c r="T125" s="18">
        <f t="shared" si="57"/>
        <v>0.65878284147365018</v>
      </c>
      <c r="U125" s="18">
        <f t="shared" si="58"/>
        <v>-79.723923126616725</v>
      </c>
      <c r="V125" s="18">
        <f t="shared" si="59"/>
        <v>24.007364308982758</v>
      </c>
      <c r="W125" s="18">
        <f t="shared" si="60"/>
        <v>2.0093226691737289</v>
      </c>
      <c r="X125" s="18">
        <f t="shared" si="61"/>
        <v>0.64698419021698705</v>
      </c>
      <c r="Y125" s="18">
        <f t="shared" si="62"/>
        <v>-78.29608574748913</v>
      </c>
      <c r="Z125" s="18">
        <f t="shared" si="63"/>
        <v>23.577397859887444</v>
      </c>
      <c r="AA125" s="18">
        <f t="shared" si="64"/>
        <v>2.0375041426578102</v>
      </c>
      <c r="AB125" s="18">
        <f t="shared" si="65"/>
        <v>0.63803551255813529</v>
      </c>
      <c r="AC125" s="18">
        <f t="shared" si="66"/>
        <v>-77.213143623247859</v>
      </c>
      <c r="AD125" s="18">
        <f t="shared" si="67"/>
        <v>23.251290148643566</v>
      </c>
      <c r="AE125" s="18">
        <f t="shared" si="68"/>
        <v>2.0596010366834774</v>
      </c>
      <c r="AF125" s="18">
        <f t="shared" si="69"/>
        <v>0.6311902047269099</v>
      </c>
      <c r="AG125" s="18">
        <f t="shared" si="70"/>
        <v>-76.384745005436457</v>
      </c>
      <c r="AH125" s="18">
        <f t="shared" si="71"/>
        <v>23.001833440658054</v>
      </c>
      <c r="AI125" s="18">
        <f t="shared" si="72"/>
        <v>2.0769415769569015</v>
      </c>
      <c r="AJ125" s="18">
        <f t="shared" si="73"/>
        <v>0.62592035058816498</v>
      </c>
      <c r="AK125" s="18">
        <f t="shared" si="74"/>
        <v>-75.747003067127963</v>
      </c>
      <c r="AL125" s="18">
        <f t="shared" si="75"/>
        <v>22.80978941613391</v>
      </c>
      <c r="AM125" s="18">
        <f t="shared" si="76"/>
        <v>2.0905585069292427</v>
      </c>
      <c r="AN125" s="18">
        <f t="shared" si="77"/>
        <v>0.62184339528939092</v>
      </c>
      <c r="AO125" s="18">
        <f t="shared" si="78"/>
        <v>-75.253622167736225</v>
      </c>
      <c r="AP125" s="18">
        <f t="shared" si="79"/>
        <v>22.661217011135985</v>
      </c>
      <c r="AQ125" s="18">
        <f t="shared" si="80"/>
        <v>2.1012571929834785</v>
      </c>
      <c r="AR125" s="18">
        <f t="shared" si="81"/>
        <v>0.61867723967392574</v>
      </c>
      <c r="AS125" s="18">
        <f t="shared" si="82"/>
        <v>-74.870463513619484</v>
      </c>
      <c r="AT125" s="18">
        <f t="shared" si="83"/>
        <v>22.545835968197203</v>
      </c>
    </row>
    <row r="126" spans="1:46" ht="15.75" x14ac:dyDescent="0.25">
      <c r="A126" s="6">
        <v>77</v>
      </c>
      <c r="B126" s="11">
        <v>-122.794</v>
      </c>
      <c r="C126" s="11">
        <v>38.82</v>
      </c>
      <c r="D126" s="21">
        <v>1.7</v>
      </c>
      <c r="E126" s="21">
        <f t="shared" si="42"/>
        <v>-208.74979999999999</v>
      </c>
      <c r="F126" s="21">
        <f t="shared" si="43"/>
        <v>65.994</v>
      </c>
      <c r="G126" s="16">
        <f t="shared" si="44"/>
        <v>4.5359008782758341</v>
      </c>
      <c r="H126" s="16">
        <f t="shared" si="45"/>
        <v>0.37478773139464994</v>
      </c>
      <c r="I126" s="16">
        <f t="shared" si="46"/>
        <v>-46.021684688874643</v>
      </c>
      <c r="J126" s="16">
        <f t="shared" si="47"/>
        <v>14.54925973274031</v>
      </c>
      <c r="K126" s="16">
        <f t="shared" si="48"/>
        <v>4.6079347438696656</v>
      </c>
      <c r="L126" s="16">
        <f t="shared" si="49"/>
        <v>0.36892883569188062</v>
      </c>
      <c r="M126" s="16">
        <f t="shared" si="50"/>
        <v>-45.302247449948794</v>
      </c>
      <c r="N126" s="16">
        <f t="shared" si="51"/>
        <v>14.321817401558807</v>
      </c>
      <c r="O126" s="16">
        <f t="shared" si="52"/>
        <v>4.6662498844110614</v>
      </c>
      <c r="P126" s="16">
        <f t="shared" si="53"/>
        <v>0.36431825172486687</v>
      </c>
      <c r="Q126" s="16">
        <f t="shared" si="54"/>
        <v>-44.736095402303299</v>
      </c>
      <c r="R126" s="16">
        <f t="shared" si="55"/>
        <v>14.142834531959332</v>
      </c>
      <c r="S126" s="16">
        <f t="shared" si="56"/>
        <v>4.7123256320494846</v>
      </c>
      <c r="T126" s="16">
        <f t="shared" si="57"/>
        <v>0.3607560539615417</v>
      </c>
      <c r="U126" s="16">
        <f t="shared" si="58"/>
        <v>-44.298678890153553</v>
      </c>
      <c r="V126" s="16">
        <f t="shared" si="59"/>
        <v>14.004550014787048</v>
      </c>
      <c r="W126" s="16">
        <f t="shared" si="60"/>
        <v>4.7485252022056681</v>
      </c>
      <c r="X126" s="16">
        <f t="shared" si="61"/>
        <v>0.35800589185256043</v>
      </c>
      <c r="Y126" s="16">
        <f t="shared" si="62"/>
        <v>-43.960975484143304</v>
      </c>
      <c r="Z126" s="16">
        <f t="shared" si="63"/>
        <v>13.897788721716395</v>
      </c>
      <c r="AA126" s="16">
        <f t="shared" si="64"/>
        <v>4.7769349652795308</v>
      </c>
      <c r="AB126" s="16">
        <f t="shared" si="65"/>
        <v>0.35587673107467593</v>
      </c>
      <c r="AC126" s="16">
        <f t="shared" si="66"/>
        <v>-43.699527315583758</v>
      </c>
      <c r="AD126" s="16">
        <f t="shared" si="67"/>
        <v>13.81513470031892</v>
      </c>
      <c r="AE126" s="16">
        <f t="shared" si="68"/>
        <v>4.7992342228085985</v>
      </c>
      <c r="AF126" s="16">
        <f t="shared" si="69"/>
        <v>0.35422317833971628</v>
      </c>
      <c r="AG126" s="16">
        <f t="shared" si="70"/>
        <v>-43.496480961047126</v>
      </c>
      <c r="AH126" s="16">
        <f t="shared" si="71"/>
        <v>13.750943783147788</v>
      </c>
      <c r="AI126" s="16">
        <f t="shared" si="72"/>
        <v>4.8167448563338189</v>
      </c>
      <c r="AJ126" s="16">
        <f t="shared" si="73"/>
        <v>0.3529354472169251</v>
      </c>
      <c r="AK126" s="16">
        <f t="shared" si="74"/>
        <v>-43.338355305555098</v>
      </c>
      <c r="AL126" s="16">
        <f t="shared" si="75"/>
        <v>13.700954060961033</v>
      </c>
      <c r="AM126" s="16">
        <f t="shared" si="76"/>
        <v>4.8305016838292536</v>
      </c>
      <c r="AN126" s="16">
        <f t="shared" si="77"/>
        <v>0.35193031930637264</v>
      </c>
      <c r="AO126" s="16">
        <f t="shared" si="78"/>
        <v>-43.214931628906726</v>
      </c>
      <c r="AP126" s="16">
        <f t="shared" si="79"/>
        <v>13.661934995473386</v>
      </c>
      <c r="AQ126" s="16">
        <f t="shared" si="80"/>
        <v>4.8413140931527359</v>
      </c>
      <c r="AR126" s="16">
        <f t="shared" si="81"/>
        <v>0.35114433133028444</v>
      </c>
      <c r="AS126" s="16">
        <f t="shared" si="82"/>
        <v>-43.118417021370952</v>
      </c>
      <c r="AT126" s="16">
        <f t="shared" si="83"/>
        <v>13.631422942241644</v>
      </c>
    </row>
    <row r="127" spans="1:46" ht="15.75" x14ac:dyDescent="0.25">
      <c r="A127" s="5">
        <v>78</v>
      </c>
      <c r="B127" s="12">
        <v>-123.395</v>
      </c>
      <c r="C127" s="12">
        <v>39.548000000000002</v>
      </c>
      <c r="D127" s="22">
        <v>1.9</v>
      </c>
      <c r="E127" s="22">
        <f t="shared" si="42"/>
        <v>-234.45049999999998</v>
      </c>
      <c r="F127" s="22">
        <f t="shared" si="43"/>
        <v>75.141199999999998</v>
      </c>
      <c r="G127" s="18">
        <f t="shared" si="44"/>
        <v>5.4662090430825252</v>
      </c>
      <c r="H127" s="18">
        <f t="shared" si="45"/>
        <v>0.34759007294176675</v>
      </c>
      <c r="I127" s="18">
        <f t="shared" si="46"/>
        <v>-42.890877050649301</v>
      </c>
      <c r="J127" s="18">
        <f t="shared" si="47"/>
        <v>13.746492204700992</v>
      </c>
      <c r="K127" s="18">
        <f t="shared" si="48"/>
        <v>5.5372009630975993</v>
      </c>
      <c r="L127" s="18">
        <f t="shared" si="49"/>
        <v>0.34313365410835828</v>
      </c>
      <c r="M127" s="18">
        <f t="shared" si="50"/>
        <v>-42.340977248700867</v>
      </c>
      <c r="N127" s="18">
        <f t="shared" si="51"/>
        <v>13.570249752677352</v>
      </c>
      <c r="O127" s="18">
        <f t="shared" si="52"/>
        <v>5.5950115615743181</v>
      </c>
      <c r="P127" s="18">
        <f t="shared" si="53"/>
        <v>0.33958821694827385</v>
      </c>
      <c r="Q127" s="18">
        <f t="shared" si="54"/>
        <v>-41.903488030332248</v>
      </c>
      <c r="R127" s="18">
        <f t="shared" si="55"/>
        <v>13.430034803870333</v>
      </c>
      <c r="S127" s="18">
        <f t="shared" si="56"/>
        <v>5.6407684729341732</v>
      </c>
      <c r="T127" s="18">
        <f t="shared" si="57"/>
        <v>0.33683353768492325</v>
      </c>
      <c r="U127" s="18">
        <f t="shared" si="58"/>
        <v>-41.563574382631103</v>
      </c>
      <c r="V127" s="18">
        <f t="shared" si="59"/>
        <v>13.321092748363347</v>
      </c>
      <c r="W127" s="18">
        <f t="shared" si="60"/>
        <v>5.6767398163708895</v>
      </c>
      <c r="X127" s="18">
        <f t="shared" si="61"/>
        <v>0.33469915153072138</v>
      </c>
      <c r="Y127" s="18">
        <f t="shared" si="62"/>
        <v>-41.300201803133362</v>
      </c>
      <c r="Z127" s="18">
        <f t="shared" si="63"/>
        <v>13.23668204473697</v>
      </c>
      <c r="AA127" s="18">
        <f t="shared" si="64"/>
        <v>5.7049784006301314</v>
      </c>
      <c r="AB127" s="18">
        <f t="shared" si="65"/>
        <v>0.3330424528496268</v>
      </c>
      <c r="AC127" s="18">
        <f t="shared" si="66"/>
        <v>-41.095773469379701</v>
      </c>
      <c r="AD127" s="18">
        <f t="shared" si="67"/>
        <v>13.171162925297041</v>
      </c>
      <c r="AE127" s="18">
        <f t="shared" si="68"/>
        <v>5.7271469337885836</v>
      </c>
      <c r="AF127" s="18">
        <f t="shared" si="69"/>
        <v>0.33175331835656691</v>
      </c>
      <c r="AG127" s="18">
        <f t="shared" si="70"/>
        <v>-40.93670071860857</v>
      </c>
      <c r="AH127" s="18">
        <f t="shared" si="71"/>
        <v>13.120180234365508</v>
      </c>
      <c r="AI127" s="18">
        <f t="shared" si="72"/>
        <v>5.7445568898096377</v>
      </c>
      <c r="AJ127" s="18">
        <f t="shared" si="73"/>
        <v>0.33074787776415632</v>
      </c>
      <c r="AK127" s="18">
        <f t="shared" si="74"/>
        <v>-40.812634376708061</v>
      </c>
      <c r="AL127" s="18">
        <f t="shared" si="75"/>
        <v>13.080417069816853</v>
      </c>
      <c r="AM127" s="18">
        <f t="shared" si="76"/>
        <v>5.7582357885187241</v>
      </c>
      <c r="AN127" s="18">
        <f t="shared" si="77"/>
        <v>0.32996217414166795</v>
      </c>
      <c r="AO127" s="18">
        <f t="shared" si="78"/>
        <v>-40.715682478211114</v>
      </c>
      <c r="AP127" s="18">
        <f t="shared" si="79"/>
        <v>13.049344062954685</v>
      </c>
      <c r="AQ127" s="18">
        <f t="shared" si="80"/>
        <v>5.7689876619128952</v>
      </c>
      <c r="AR127" s="18">
        <f t="shared" si="81"/>
        <v>0.32934721156432378</v>
      </c>
      <c r="AS127" s="18">
        <f t="shared" si="82"/>
        <v>-40.639799170979728</v>
      </c>
      <c r="AT127" s="18">
        <f t="shared" si="83"/>
        <v>13.025023522945878</v>
      </c>
    </row>
    <row r="128" spans="1:46" ht="15.75" x14ac:dyDescent="0.25">
      <c r="A128" s="6">
        <v>79</v>
      </c>
      <c r="B128" s="11">
        <v>-122.10599999999999</v>
      </c>
      <c r="C128" s="11">
        <v>37.33</v>
      </c>
      <c r="D128" s="21">
        <v>1.1000000000000001</v>
      </c>
      <c r="E128" s="21">
        <f t="shared" si="42"/>
        <v>-134.31659999999999</v>
      </c>
      <c r="F128" s="21">
        <f t="shared" si="43"/>
        <v>41.063000000000002</v>
      </c>
      <c r="G128" s="16">
        <f t="shared" si="44"/>
        <v>3.1352788744104054</v>
      </c>
      <c r="H128" s="16">
        <f t="shared" si="45"/>
        <v>0.35084598342367773</v>
      </c>
      <c r="I128" s="16">
        <f t="shared" si="46"/>
        <v>-42.840399651931591</v>
      </c>
      <c r="J128" s="16">
        <f t="shared" si="47"/>
        <v>13.097080561205889</v>
      </c>
      <c r="K128" s="16">
        <f t="shared" si="48"/>
        <v>3.2123907614297273</v>
      </c>
      <c r="L128" s="16">
        <f t="shared" si="49"/>
        <v>0.34242409522757655</v>
      </c>
      <c r="M128" s="16">
        <f t="shared" si="50"/>
        <v>-41.812036571858457</v>
      </c>
      <c r="N128" s="16">
        <f t="shared" si="51"/>
        <v>12.782691474845432</v>
      </c>
      <c r="O128" s="16">
        <f t="shared" si="52"/>
        <v>3.2724308489790532</v>
      </c>
      <c r="P128" s="16">
        <f t="shared" si="53"/>
        <v>0.33614155677061375</v>
      </c>
      <c r="Q128" s="16">
        <f t="shared" si="54"/>
        <v>-41.044900931032551</v>
      </c>
      <c r="R128" s="16">
        <f t="shared" si="55"/>
        <v>12.548164314247011</v>
      </c>
      <c r="S128" s="16">
        <f t="shared" si="56"/>
        <v>3.3193297746492649</v>
      </c>
      <c r="T128" s="16">
        <f t="shared" si="57"/>
        <v>0.33139220104041361</v>
      </c>
      <c r="U128" s="16">
        <f t="shared" si="58"/>
        <v>-40.46497610024074</v>
      </c>
      <c r="V128" s="16">
        <f t="shared" si="59"/>
        <v>12.37087086483864</v>
      </c>
      <c r="W128" s="16">
        <f t="shared" si="60"/>
        <v>3.356031108802533</v>
      </c>
      <c r="X128" s="16">
        <f t="shared" si="61"/>
        <v>0.32776811785647947</v>
      </c>
      <c r="Y128" s="16">
        <f t="shared" si="62"/>
        <v>-40.022453798983278</v>
      </c>
      <c r="Z128" s="16">
        <f t="shared" si="63"/>
        <v>12.235583839582379</v>
      </c>
      <c r="AA128" s="16">
        <f t="shared" si="64"/>
        <v>3.3847851643029658</v>
      </c>
      <c r="AB128" s="16">
        <f t="shared" si="65"/>
        <v>0.32498369810910138</v>
      </c>
      <c r="AC128" s="16">
        <f t="shared" si="66"/>
        <v>-39.682459441309923</v>
      </c>
      <c r="AD128" s="16">
        <f t="shared" si="67"/>
        <v>12.131641450412754</v>
      </c>
      <c r="AE128" s="16">
        <f t="shared" si="68"/>
        <v>3.4073328362975221</v>
      </c>
      <c r="AF128" s="16">
        <f t="shared" si="69"/>
        <v>0.32283315215994063</v>
      </c>
      <c r="AG128" s="16">
        <f t="shared" si="70"/>
        <v>-39.419864877641707</v>
      </c>
      <c r="AH128" s="16">
        <f t="shared" si="71"/>
        <v>12.051361570130585</v>
      </c>
      <c r="AI128" s="16">
        <f t="shared" si="72"/>
        <v>3.4250269955443677</v>
      </c>
      <c r="AJ128" s="16">
        <f t="shared" si="73"/>
        <v>0.32116535181503525</v>
      </c>
      <c r="AK128" s="16">
        <f t="shared" si="74"/>
        <v>-39.216216448726691</v>
      </c>
      <c r="AL128" s="16">
        <f t="shared" si="75"/>
        <v>11.989102583255265</v>
      </c>
      <c r="AM128" s="16">
        <f t="shared" si="76"/>
        <v>3.4389212961893389</v>
      </c>
      <c r="AN128" s="16">
        <f t="shared" si="77"/>
        <v>0.31986774492888442</v>
      </c>
      <c r="AO128" s="16">
        <f t="shared" si="78"/>
        <v>-39.057770862286354</v>
      </c>
      <c r="AP128" s="16">
        <f t="shared" si="79"/>
        <v>11.940662918195255</v>
      </c>
      <c r="AQ128" s="16">
        <f t="shared" si="80"/>
        <v>3.4498376889037261</v>
      </c>
      <c r="AR128" s="16">
        <f t="shared" si="81"/>
        <v>0.31885558081126802</v>
      </c>
      <c r="AS128" s="16">
        <f t="shared" si="82"/>
        <v>-38.934179550540684</v>
      </c>
      <c r="AT128" s="16">
        <f t="shared" si="83"/>
        <v>11.902878831684633</v>
      </c>
    </row>
    <row r="129" spans="1:46" ht="15.75" x14ac:dyDescent="0.25">
      <c r="A129" s="5">
        <v>80</v>
      </c>
      <c r="B129" s="12">
        <v>-117.504</v>
      </c>
      <c r="C129" s="12">
        <v>33.856999999999999</v>
      </c>
      <c r="D129" s="22">
        <v>1.5</v>
      </c>
      <c r="E129" s="22">
        <f t="shared" si="42"/>
        <v>-176.256</v>
      </c>
      <c r="F129" s="22">
        <f t="shared" si="43"/>
        <v>50.785499999999999</v>
      </c>
      <c r="G129" s="18">
        <f t="shared" si="44"/>
        <v>2.7397258752767875</v>
      </c>
      <c r="H129" s="18">
        <f t="shared" si="45"/>
        <v>0.54750003039937667</v>
      </c>
      <c r="I129" s="18">
        <f t="shared" si="46"/>
        <v>-64.333443572048353</v>
      </c>
      <c r="J129" s="18">
        <f t="shared" si="47"/>
        <v>18.536708529231696</v>
      </c>
      <c r="K129" s="18">
        <f t="shared" si="48"/>
        <v>2.6740175424922454</v>
      </c>
      <c r="L129" s="18">
        <f t="shared" si="49"/>
        <v>0.56095368716316119</v>
      </c>
      <c r="M129" s="18">
        <f t="shared" si="50"/>
        <v>-65.914302056420084</v>
      </c>
      <c r="N129" s="18">
        <f t="shared" si="51"/>
        <v>18.992208986283146</v>
      </c>
      <c r="O129" s="18">
        <f t="shared" si="52"/>
        <v>2.6194380747898705</v>
      </c>
      <c r="P129" s="18">
        <f t="shared" si="53"/>
        <v>0.57264190149649896</v>
      </c>
      <c r="Q129" s="18">
        <f t="shared" si="54"/>
        <v>-67.287713993444626</v>
      </c>
      <c r="R129" s="18">
        <f t="shared" si="55"/>
        <v>19.387936858966967</v>
      </c>
      <c r="S129" s="18">
        <f t="shared" si="56"/>
        <v>2.5760405049867501</v>
      </c>
      <c r="T129" s="18">
        <f t="shared" si="57"/>
        <v>0.58228898074244961</v>
      </c>
      <c r="U129" s="18">
        <f t="shared" si="58"/>
        <v>-68.421284393160803</v>
      </c>
      <c r="V129" s="18">
        <f t="shared" si="59"/>
        <v>19.714558020997117</v>
      </c>
      <c r="W129" s="18">
        <f t="shared" si="60"/>
        <v>2.5419143565658633</v>
      </c>
      <c r="X129" s="18">
        <f t="shared" si="61"/>
        <v>0.59010642751414577</v>
      </c>
      <c r="Y129" s="18">
        <f t="shared" si="62"/>
        <v>-69.339865658622188</v>
      </c>
      <c r="Z129" s="18">
        <f t="shared" si="63"/>
        <v>19.979233316346431</v>
      </c>
      <c r="AA129" s="18">
        <f t="shared" si="64"/>
        <v>2.5151447461864156</v>
      </c>
      <c r="AB129" s="18">
        <f t="shared" si="65"/>
        <v>0.59638714721066166</v>
      </c>
      <c r="AC129" s="18">
        <f t="shared" si="66"/>
        <v>-70.077875345841576</v>
      </c>
      <c r="AD129" s="18">
        <f t="shared" si="67"/>
        <v>20.191879643111371</v>
      </c>
      <c r="AE129" s="18">
        <f t="shared" si="68"/>
        <v>2.4941480357131018</v>
      </c>
      <c r="AF129" s="18">
        <f t="shared" si="69"/>
        <v>0.60140776670905782</v>
      </c>
      <c r="AG129" s="18">
        <f t="shared" si="70"/>
        <v>-70.667818219381132</v>
      </c>
      <c r="AH129" s="18">
        <f t="shared" si="71"/>
        <v>20.361862757468572</v>
      </c>
      <c r="AI129" s="18">
        <f t="shared" si="72"/>
        <v>2.4776711546353072</v>
      </c>
      <c r="AJ129" s="18">
        <f t="shared" si="73"/>
        <v>0.60540721765830452</v>
      </c>
      <c r="AK129" s="18">
        <f t="shared" si="74"/>
        <v>-71.137769703721403</v>
      </c>
      <c r="AL129" s="18">
        <f t="shared" si="75"/>
        <v>20.497272168257215</v>
      </c>
      <c r="AM129" s="18">
        <f t="shared" si="76"/>
        <v>2.464733506343761</v>
      </c>
      <c r="AN129" s="18">
        <f t="shared" si="77"/>
        <v>0.60858506452696881</v>
      </c>
      <c r="AO129" s="18">
        <f t="shared" si="78"/>
        <v>-71.511179422176951</v>
      </c>
      <c r="AP129" s="18">
        <f t="shared" si="79"/>
        <v>20.604864529689586</v>
      </c>
      <c r="AQ129" s="18">
        <f t="shared" si="80"/>
        <v>2.4545693165464049</v>
      </c>
      <c r="AR129" s="18">
        <f t="shared" si="81"/>
        <v>0.61110517021801192</v>
      </c>
      <c r="AS129" s="18">
        <f t="shared" si="82"/>
        <v>-71.807301921297281</v>
      </c>
      <c r="AT129" s="18">
        <f t="shared" si="83"/>
        <v>20.690187748071232</v>
      </c>
    </row>
    <row r="130" spans="1:46" ht="15.75" x14ac:dyDescent="0.25">
      <c r="A130" s="6">
        <v>81</v>
      </c>
      <c r="B130" s="11">
        <v>-118.816</v>
      </c>
      <c r="C130" s="11">
        <v>37.531999999999996</v>
      </c>
      <c r="D130" s="21">
        <v>1.5</v>
      </c>
      <c r="E130" s="21">
        <f t="shared" si="42"/>
        <v>-178.22399999999999</v>
      </c>
      <c r="F130" s="21">
        <f t="shared" si="43"/>
        <v>56.297999999999995</v>
      </c>
      <c r="G130" s="16">
        <f t="shared" si="44"/>
        <v>1.6827625437396536</v>
      </c>
      <c r="H130" s="16">
        <f t="shared" si="45"/>
        <v>0.89139136450381473</v>
      </c>
      <c r="I130" s="16">
        <f t="shared" si="46"/>
        <v>-105.91155636488524</v>
      </c>
      <c r="J130" s="16">
        <f t="shared" si="47"/>
        <v>33.455700692557173</v>
      </c>
      <c r="K130" s="16">
        <f t="shared" si="48"/>
        <v>1.6838551214669988</v>
      </c>
      <c r="L130" s="16">
        <f t="shared" si="49"/>
        <v>0.89081298080631688</v>
      </c>
      <c r="M130" s="16">
        <f t="shared" si="50"/>
        <v>-105.84283512748334</v>
      </c>
      <c r="N130" s="16">
        <f t="shared" si="51"/>
        <v>33.433992795622686</v>
      </c>
      <c r="O130" s="16">
        <f t="shared" si="52"/>
        <v>1.6965597515857449</v>
      </c>
      <c r="P130" s="16">
        <f t="shared" si="53"/>
        <v>0.8841421580336184</v>
      </c>
      <c r="Q130" s="16">
        <f t="shared" si="54"/>
        <v>-105.0502346489224</v>
      </c>
      <c r="R130" s="16">
        <f t="shared" si="55"/>
        <v>33.183623475317759</v>
      </c>
      <c r="S130" s="16">
        <f t="shared" si="56"/>
        <v>1.7100672277458748</v>
      </c>
      <c r="T130" s="16">
        <f t="shared" si="57"/>
        <v>0.8771584974335922</v>
      </c>
      <c r="U130" s="16">
        <f t="shared" si="58"/>
        <v>-104.22046403106968</v>
      </c>
      <c r="V130" s="16">
        <f t="shared" si="59"/>
        <v>32.92151272567758</v>
      </c>
      <c r="W130" s="16">
        <f t="shared" si="60"/>
        <v>1.7220365730027398</v>
      </c>
      <c r="X130" s="16">
        <f t="shared" si="61"/>
        <v>0.87106163917554236</v>
      </c>
      <c r="Y130" s="16">
        <f t="shared" si="62"/>
        <v>-103.49605972028122</v>
      </c>
      <c r="Z130" s="16">
        <f t="shared" si="63"/>
        <v>32.692685441536455</v>
      </c>
      <c r="AA130" s="16">
        <f t="shared" si="64"/>
        <v>1.7320940349658951</v>
      </c>
      <c r="AB130" s="16">
        <f t="shared" si="65"/>
        <v>0.86600379062533694</v>
      </c>
      <c r="AC130" s="16">
        <f t="shared" si="66"/>
        <v>-102.89510638694003</v>
      </c>
      <c r="AD130" s="16">
        <f t="shared" si="67"/>
        <v>32.502854269750145</v>
      </c>
      <c r="AE130" s="16">
        <f t="shared" si="68"/>
        <v>1.7403566458822159</v>
      </c>
      <c r="AF130" s="16">
        <f t="shared" si="69"/>
        <v>0.86189230440156417</v>
      </c>
      <c r="AG130" s="16">
        <f t="shared" si="70"/>
        <v>-102.40659603977623</v>
      </c>
      <c r="AH130" s="16">
        <f t="shared" si="71"/>
        <v>32.348541968799502</v>
      </c>
      <c r="AI130" s="16">
        <f t="shared" si="72"/>
        <v>1.7470615405229175</v>
      </c>
      <c r="AJ130" s="16">
        <f t="shared" si="73"/>
        <v>0.85858452333111923</v>
      </c>
      <c r="AK130" s="16">
        <f t="shared" si="74"/>
        <v>-102.01357872411026</v>
      </c>
      <c r="AL130" s="16">
        <f t="shared" si="75"/>
        <v>32.224394329663568</v>
      </c>
      <c r="AM130" s="16">
        <f t="shared" si="76"/>
        <v>1.7524597413468594</v>
      </c>
      <c r="AN130" s="16">
        <f t="shared" si="77"/>
        <v>0.8559397768802206</v>
      </c>
      <c r="AO130" s="16">
        <f t="shared" si="78"/>
        <v>-101.69934052980028</v>
      </c>
      <c r="AP130" s="16">
        <f t="shared" si="79"/>
        <v>32.125131705868434</v>
      </c>
      <c r="AQ130" s="16">
        <f t="shared" si="80"/>
        <v>1.756782262128916</v>
      </c>
      <c r="AR130" s="16">
        <f t="shared" si="81"/>
        <v>0.85383375750974377</v>
      </c>
      <c r="AS130" s="16">
        <f t="shared" si="82"/>
        <v>-101.44911173227771</v>
      </c>
      <c r="AT130" s="16">
        <f t="shared" si="83"/>
        <v>32.046088586855703</v>
      </c>
    </row>
    <row r="131" spans="1:46" ht="15.75" x14ac:dyDescent="0.25">
      <c r="A131" s="5">
        <v>82</v>
      </c>
      <c r="B131" s="12">
        <v>-116.23099999999999</v>
      </c>
      <c r="C131" s="12">
        <v>33.011000000000003</v>
      </c>
      <c r="D131" s="22">
        <v>1.4</v>
      </c>
      <c r="E131" s="22">
        <f t="shared" si="42"/>
        <v>-162.72339999999997</v>
      </c>
      <c r="F131" s="22">
        <f t="shared" si="43"/>
        <v>46.215400000000002</v>
      </c>
      <c r="G131" s="18">
        <f t="shared" si="44"/>
        <v>4.233286245629583</v>
      </c>
      <c r="H131" s="18">
        <f t="shared" si="45"/>
        <v>0.33071233995701349</v>
      </c>
      <c r="I131" s="18">
        <f t="shared" si="46"/>
        <v>-38.43902598554363</v>
      </c>
      <c r="J131" s="18">
        <f t="shared" si="47"/>
        <v>10.917145054320974</v>
      </c>
      <c r="K131" s="18">
        <f t="shared" si="48"/>
        <v>4.1636814887393179</v>
      </c>
      <c r="L131" s="18">
        <f t="shared" si="49"/>
        <v>0.33624089733720069</v>
      </c>
      <c r="M131" s="18">
        <f t="shared" si="50"/>
        <v>-39.081615738400167</v>
      </c>
      <c r="N131" s="18">
        <f t="shared" si="51"/>
        <v>11.099648261998333</v>
      </c>
      <c r="O131" s="18">
        <f t="shared" si="52"/>
        <v>4.1067779978954739</v>
      </c>
      <c r="P131" s="18">
        <f t="shared" si="53"/>
        <v>0.34089984915606164</v>
      </c>
      <c r="Q131" s="18">
        <f t="shared" si="54"/>
        <v>-39.623130367258199</v>
      </c>
      <c r="R131" s="18">
        <f t="shared" si="55"/>
        <v>11.253444920490752</v>
      </c>
      <c r="S131" s="18">
        <f t="shared" si="56"/>
        <v>4.0616937004765736</v>
      </c>
      <c r="T131" s="18">
        <f t="shared" si="57"/>
        <v>0.3446837952935084</v>
      </c>
      <c r="U131" s="18">
        <f t="shared" si="58"/>
        <v>-40.062942210759772</v>
      </c>
      <c r="V131" s="18">
        <f t="shared" si="59"/>
        <v>11.378356766434006</v>
      </c>
      <c r="W131" s="18">
        <f t="shared" si="60"/>
        <v>4.0262540341504742</v>
      </c>
      <c r="X131" s="18">
        <f t="shared" si="61"/>
        <v>0.34771775156889601</v>
      </c>
      <c r="Y131" s="18">
        <f t="shared" si="62"/>
        <v>-40.415581982604344</v>
      </c>
      <c r="Z131" s="18">
        <f t="shared" si="63"/>
        <v>11.478510697040827</v>
      </c>
      <c r="AA131" s="18">
        <f t="shared" si="64"/>
        <v>3.9984422796883514</v>
      </c>
      <c r="AB131" s="18">
        <f t="shared" si="65"/>
        <v>0.35013635362747297</v>
      </c>
      <c r="AC131" s="18">
        <f t="shared" si="66"/>
        <v>-40.696698518474811</v>
      </c>
      <c r="AD131" s="18">
        <f t="shared" si="67"/>
        <v>11.558351169596513</v>
      </c>
      <c r="AE131" s="18">
        <f t="shared" si="68"/>
        <v>3.9766162913073448</v>
      </c>
      <c r="AF131" s="18">
        <f t="shared" si="69"/>
        <v>0.35205810604868254</v>
      </c>
      <c r="AG131" s="18">
        <f t="shared" si="70"/>
        <v>-40.920065724144415</v>
      </c>
      <c r="AH131" s="18">
        <f t="shared" si="71"/>
        <v>11.621790138773061</v>
      </c>
      <c r="AI131" s="18">
        <f t="shared" si="72"/>
        <v>3.9594802190088201</v>
      </c>
      <c r="AJ131" s="18">
        <f t="shared" si="73"/>
        <v>0.35358176390901708</v>
      </c>
      <c r="AK131" s="18">
        <f t="shared" si="74"/>
        <v>-41.097162000908959</v>
      </c>
      <c r="AL131" s="18">
        <f t="shared" si="75"/>
        <v>11.672087608400565</v>
      </c>
      <c r="AM131" s="18">
        <f t="shared" si="76"/>
        <v>3.9460195060114023</v>
      </c>
      <c r="AN131" s="18">
        <f t="shared" si="77"/>
        <v>0.35478790661506543</v>
      </c>
      <c r="AO131" s="18">
        <f t="shared" si="78"/>
        <v>-41.237353173775659</v>
      </c>
      <c r="AP131" s="18">
        <f t="shared" si="79"/>
        <v>11.711903585269926</v>
      </c>
      <c r="AQ131" s="18">
        <f t="shared" si="80"/>
        <v>3.9354409422419252</v>
      </c>
      <c r="AR131" s="18">
        <f t="shared" si="81"/>
        <v>0.35574158538952788</v>
      </c>
      <c r="AS131" s="18">
        <f t="shared" si="82"/>
        <v>-41.348200211410209</v>
      </c>
      <c r="AT131" s="18">
        <f t="shared" si="83"/>
        <v>11.743385475293707</v>
      </c>
    </row>
    <row r="132" spans="1:46" ht="15.75" x14ac:dyDescent="0.25">
      <c r="A132" s="6">
        <v>83</v>
      </c>
      <c r="B132" s="11">
        <v>-118.81699999999999</v>
      </c>
      <c r="C132" s="11">
        <v>37.527999999999999</v>
      </c>
      <c r="D132" s="21">
        <v>1.1000000000000001</v>
      </c>
      <c r="E132" s="21">
        <f t="shared" si="42"/>
        <v>-130.6987</v>
      </c>
      <c r="F132" s="21">
        <f t="shared" si="43"/>
        <v>41.280799999999999</v>
      </c>
      <c r="G132" s="16">
        <f t="shared" si="44"/>
        <v>1.6786445467823268</v>
      </c>
      <c r="H132" s="16">
        <f t="shared" si="45"/>
        <v>0.65529060461817912</v>
      </c>
      <c r="I132" s="16">
        <f t="shared" si="46"/>
        <v>-77.859663768918182</v>
      </c>
      <c r="J132" s="16">
        <f t="shared" si="47"/>
        <v>24.591745810111021</v>
      </c>
      <c r="K132" s="16">
        <f t="shared" si="48"/>
        <v>1.6797320367067634</v>
      </c>
      <c r="L132" s="16">
        <f t="shared" si="49"/>
        <v>0.65486635722959119</v>
      </c>
      <c r="M132" s="16">
        <f t="shared" si="50"/>
        <v>-77.809255966948328</v>
      </c>
      <c r="N132" s="16">
        <f t="shared" si="51"/>
        <v>24.575824654112097</v>
      </c>
      <c r="O132" s="16">
        <f t="shared" si="52"/>
        <v>1.6924387025898244</v>
      </c>
      <c r="P132" s="16">
        <f t="shared" si="53"/>
        <v>0.64994968403685438</v>
      </c>
      <c r="Q132" s="16">
        <f t="shared" si="54"/>
        <v>-77.225071608206918</v>
      </c>
      <c r="R132" s="16">
        <f t="shared" si="55"/>
        <v>24.391311742535066</v>
      </c>
      <c r="S132" s="16">
        <f t="shared" si="56"/>
        <v>1.7059510551813002</v>
      </c>
      <c r="T132" s="16">
        <f t="shared" si="57"/>
        <v>0.64480161764259847</v>
      </c>
      <c r="U132" s="16">
        <f t="shared" si="58"/>
        <v>-76.613393803440616</v>
      </c>
      <c r="V132" s="16">
        <f t="shared" si="59"/>
        <v>24.198115106891432</v>
      </c>
      <c r="W132" s="16">
        <f t="shared" si="60"/>
        <v>1.7179260893147477</v>
      </c>
      <c r="X132" s="16">
        <f t="shared" si="61"/>
        <v>0.64030694151619294</v>
      </c>
      <c r="Y132" s="16">
        <f t="shared" si="62"/>
        <v>-76.079349870129491</v>
      </c>
      <c r="Z132" s="16">
        <f t="shared" si="63"/>
        <v>24.029438901219685</v>
      </c>
      <c r="AA132" s="16">
        <f t="shared" si="64"/>
        <v>1.7279890961211153</v>
      </c>
      <c r="AB132" s="16">
        <f t="shared" si="65"/>
        <v>0.63657809095509521</v>
      </c>
      <c r="AC132" s="16">
        <f t="shared" si="66"/>
        <v>-75.636299033011539</v>
      </c>
      <c r="AD132" s="16">
        <f t="shared" si="67"/>
        <v>23.88950259736281</v>
      </c>
      <c r="AE132" s="16">
        <f t="shared" si="68"/>
        <v>1.7362566941775839</v>
      </c>
      <c r="AF132" s="16">
        <f t="shared" si="69"/>
        <v>0.63354687339076854</v>
      </c>
      <c r="AG132" s="16">
        <f t="shared" si="70"/>
        <v>-75.276138855670936</v>
      </c>
      <c r="AH132" s="16">
        <f t="shared" si="71"/>
        <v>23.775747064608758</v>
      </c>
      <c r="AI132" s="16">
        <f t="shared" si="72"/>
        <v>1.7429658812885747</v>
      </c>
      <c r="AJ132" s="16">
        <f t="shared" si="73"/>
        <v>0.63110816557508864</v>
      </c>
      <c r="AK132" s="16">
        <f t="shared" si="74"/>
        <v>-74.986378909135297</v>
      </c>
      <c r="AL132" s="16">
        <f t="shared" si="75"/>
        <v>23.684227237701926</v>
      </c>
      <c r="AM132" s="16">
        <f t="shared" si="76"/>
        <v>1.7483676790611651</v>
      </c>
      <c r="AN132" s="16">
        <f t="shared" si="77"/>
        <v>0.62915827899007826</v>
      </c>
      <c r="AO132" s="16">
        <f t="shared" si="78"/>
        <v>-74.754699234764118</v>
      </c>
      <c r="AP132" s="16">
        <f t="shared" si="79"/>
        <v>23.611051893939653</v>
      </c>
      <c r="AQ132" s="16">
        <f t="shared" si="80"/>
        <v>1.7526931619579877</v>
      </c>
      <c r="AR132" s="16">
        <f t="shared" si="81"/>
        <v>0.62760557516590987</v>
      </c>
      <c r="AS132" s="16">
        <f t="shared" si="82"/>
        <v>-74.570211624487911</v>
      </c>
      <c r="AT132" s="16">
        <f t="shared" si="83"/>
        <v>23.552782024826264</v>
      </c>
    </row>
    <row r="133" spans="1:46" ht="15.75" x14ac:dyDescent="0.25">
      <c r="A133" s="5">
        <v>84</v>
      </c>
      <c r="B133" s="12">
        <v>-116.235</v>
      </c>
      <c r="C133" s="12">
        <v>33.005000000000003</v>
      </c>
      <c r="D133" s="22">
        <v>2.7</v>
      </c>
      <c r="E133" s="22">
        <f t="shared" si="42"/>
        <v>-313.83449999999999</v>
      </c>
      <c r="F133" s="22">
        <f t="shared" si="43"/>
        <v>89.113500000000016</v>
      </c>
      <c r="G133" s="18">
        <f t="shared" si="44"/>
        <v>4.2345133960831571</v>
      </c>
      <c r="H133" s="18">
        <f t="shared" si="45"/>
        <v>0.63761753652673481</v>
      </c>
      <c r="I133" s="18">
        <f t="shared" si="46"/>
        <v>-74.113474358185016</v>
      </c>
      <c r="J133" s="18">
        <f t="shared" si="47"/>
        <v>21.044566793064885</v>
      </c>
      <c r="K133" s="18">
        <f t="shared" si="48"/>
        <v>4.1649695785131815</v>
      </c>
      <c r="L133" s="18">
        <f t="shared" si="49"/>
        <v>0.64826403869289517</v>
      </c>
      <c r="M133" s="18">
        <f t="shared" si="50"/>
        <v>-75.350970537468655</v>
      </c>
      <c r="N133" s="18">
        <f t="shared" si="51"/>
        <v>21.395954597059006</v>
      </c>
      <c r="O133" s="18">
        <f t="shared" si="52"/>
        <v>4.1080990622219886</v>
      </c>
      <c r="P133" s="18">
        <f t="shared" si="53"/>
        <v>0.65723828931710915</v>
      </c>
      <c r="Q133" s="18">
        <f t="shared" si="54"/>
        <v>-76.394092558774176</v>
      </c>
      <c r="R133" s="18">
        <f t="shared" si="55"/>
        <v>21.692149738911191</v>
      </c>
      <c r="S133" s="18">
        <f t="shared" si="56"/>
        <v>4.0630373878079178</v>
      </c>
      <c r="T133" s="18">
        <f t="shared" si="57"/>
        <v>0.66452748086984725</v>
      </c>
      <c r="U133" s="18">
        <f t="shared" si="58"/>
        <v>-77.241351738906687</v>
      </c>
      <c r="V133" s="18">
        <f t="shared" si="59"/>
        <v>21.932729506109311</v>
      </c>
      <c r="W133" s="18">
        <f t="shared" si="60"/>
        <v>4.0276147538505409</v>
      </c>
      <c r="X133" s="18">
        <f t="shared" si="61"/>
        <v>0.67037196082835515</v>
      </c>
      <c r="Y133" s="18">
        <f t="shared" si="62"/>
        <v>-77.92068486688386</v>
      </c>
      <c r="Z133" s="18">
        <f t="shared" si="63"/>
        <v>22.125626567139864</v>
      </c>
      <c r="AA133" s="18">
        <f t="shared" si="64"/>
        <v>3.9998162069074752</v>
      </c>
      <c r="AB133" s="18">
        <f t="shared" si="65"/>
        <v>0.67503101650951869</v>
      </c>
      <c r="AC133" s="18">
        <f t="shared" si="66"/>
        <v>-78.462230203983893</v>
      </c>
      <c r="AD133" s="18">
        <f t="shared" si="67"/>
        <v>22.279398699896667</v>
      </c>
      <c r="AE133" s="18">
        <f t="shared" si="68"/>
        <v>3.978000551941641</v>
      </c>
      <c r="AF133" s="18">
        <f t="shared" si="69"/>
        <v>0.67873293750101282</v>
      </c>
      <c r="AG133" s="18">
        <f t="shared" si="70"/>
        <v>-78.892522990430209</v>
      </c>
      <c r="AH133" s="18">
        <f t="shared" si="71"/>
        <v>22.401580602220928</v>
      </c>
      <c r="AI133" s="18">
        <f t="shared" si="72"/>
        <v>3.9608725874109196</v>
      </c>
      <c r="AJ133" s="18">
        <f t="shared" si="73"/>
        <v>0.68166797603678875</v>
      </c>
      <c r="AK133" s="18">
        <f t="shared" si="74"/>
        <v>-79.23367719463613</v>
      </c>
      <c r="AL133" s="18">
        <f t="shared" si="75"/>
        <v>22.498451549094217</v>
      </c>
      <c r="AM133" s="18">
        <f t="shared" si="76"/>
        <v>3.9474182427368394</v>
      </c>
      <c r="AN133" s="18">
        <f t="shared" si="77"/>
        <v>0.68399136700752172</v>
      </c>
      <c r="AO133" s="18">
        <f t="shared" si="78"/>
        <v>-79.503736544119292</v>
      </c>
      <c r="AP133" s="18">
        <f t="shared" si="79"/>
        <v>22.575135068083259</v>
      </c>
      <c r="AQ133" s="18">
        <f t="shared" si="80"/>
        <v>3.9368446837484332</v>
      </c>
      <c r="AR133" s="18">
        <f t="shared" si="81"/>
        <v>0.68582842781321462</v>
      </c>
      <c r="AS133" s="18">
        <f t="shared" si="82"/>
        <v>-79.71726730686899</v>
      </c>
      <c r="AT133" s="18">
        <f t="shared" si="83"/>
        <v>22.635767259975154</v>
      </c>
    </row>
    <row r="134" spans="1:46" ht="15.75" x14ac:dyDescent="0.25">
      <c r="A134" s="6">
        <v>85</v>
      </c>
      <c r="B134" s="11">
        <v>-116.239</v>
      </c>
      <c r="C134" s="11">
        <v>33.003</v>
      </c>
      <c r="D134" s="21">
        <v>2.6</v>
      </c>
      <c r="E134" s="21">
        <f t="shared" si="42"/>
        <v>-302.22140000000002</v>
      </c>
      <c r="F134" s="21">
        <f t="shared" si="43"/>
        <v>85.8078</v>
      </c>
      <c r="G134" s="16">
        <f t="shared" si="44"/>
        <v>4.2329933491704264</v>
      </c>
      <c r="H134" s="16">
        <f t="shared" si="45"/>
        <v>0.61422255730913045</v>
      </c>
      <c r="I134" s="16">
        <f t="shared" si="46"/>
        <v>-71.396615839056011</v>
      </c>
      <c r="J134" s="16">
        <f t="shared" si="47"/>
        <v>20.271187058873231</v>
      </c>
      <c r="K134" s="16">
        <f t="shared" si="48"/>
        <v>4.1634857785563026</v>
      </c>
      <c r="L134" s="16">
        <f t="shared" si="49"/>
        <v>0.62447673374821888</v>
      </c>
      <c r="M134" s="16">
        <f t="shared" si="50"/>
        <v>-72.588551054159225</v>
      </c>
      <c r="N134" s="16">
        <f t="shared" si="51"/>
        <v>20.609605643892468</v>
      </c>
      <c r="O134" s="16">
        <f t="shared" si="52"/>
        <v>4.1066349733516869</v>
      </c>
      <c r="P134" s="16">
        <f t="shared" si="53"/>
        <v>0.6331217692518637</v>
      </c>
      <c r="Q134" s="16">
        <f t="shared" si="54"/>
        <v>-73.593441336067386</v>
      </c>
      <c r="R134" s="16">
        <f t="shared" si="55"/>
        <v>20.894917750619257</v>
      </c>
      <c r="S134" s="16">
        <f t="shared" si="56"/>
        <v>4.0615868605054519</v>
      </c>
      <c r="T134" s="16">
        <f t="shared" si="57"/>
        <v>0.64014388693300972</v>
      </c>
      <c r="U134" s="16">
        <f t="shared" si="58"/>
        <v>-74.409685273206122</v>
      </c>
      <c r="V134" s="16">
        <f t="shared" si="59"/>
        <v>21.126668700450121</v>
      </c>
      <c r="W134" s="16">
        <f t="shared" si="60"/>
        <v>4.0261744551350507</v>
      </c>
      <c r="X134" s="16">
        <f t="shared" si="61"/>
        <v>0.64577430237378719</v>
      </c>
      <c r="Y134" s="16">
        <f t="shared" si="62"/>
        <v>-75.064159133626646</v>
      </c>
      <c r="Z134" s="16">
        <f t="shared" si="63"/>
        <v>21.312489301242099</v>
      </c>
      <c r="AA134" s="16">
        <f t="shared" si="64"/>
        <v>3.9983838499495956</v>
      </c>
      <c r="AB134" s="16">
        <f t="shared" si="65"/>
        <v>0.65026273053618311</v>
      </c>
      <c r="AC134" s="16">
        <f t="shared" si="66"/>
        <v>-75.585889534795385</v>
      </c>
      <c r="AD134" s="16">
        <f t="shared" si="67"/>
        <v>21.460620895885651</v>
      </c>
      <c r="AE134" s="16">
        <f t="shared" si="68"/>
        <v>3.97657441452461</v>
      </c>
      <c r="AF134" s="16">
        <f t="shared" si="69"/>
        <v>0.65382908226321323</v>
      </c>
      <c r="AG134" s="16">
        <f t="shared" si="70"/>
        <v>-76.000438693193644</v>
      </c>
      <c r="AH134" s="16">
        <f t="shared" si="71"/>
        <v>21.578321201932823</v>
      </c>
      <c r="AI134" s="16">
        <f t="shared" si="72"/>
        <v>3.9594513335989001</v>
      </c>
      <c r="AJ134" s="16">
        <f t="shared" si="73"/>
        <v>0.65665663773590532</v>
      </c>
      <c r="AK134" s="16">
        <f t="shared" si="74"/>
        <v>-76.329110913783893</v>
      </c>
      <c r="AL134" s="16">
        <f t="shared" si="75"/>
        <v>21.671639015198082</v>
      </c>
      <c r="AM134" s="16">
        <f t="shared" si="76"/>
        <v>3.9460008270447253</v>
      </c>
      <c r="AN134" s="16">
        <f t="shared" si="77"/>
        <v>0.65889494553076811</v>
      </c>
      <c r="AO134" s="16">
        <f t="shared" si="78"/>
        <v>-76.589289573550957</v>
      </c>
      <c r="AP134" s="16">
        <f t="shared" si="79"/>
        <v>21.74550988735194</v>
      </c>
      <c r="AQ134" s="16">
        <f t="shared" si="80"/>
        <v>3.9354302857713988</v>
      </c>
      <c r="AR134" s="16">
        <f t="shared" si="81"/>
        <v>0.66066473325682717</v>
      </c>
      <c r="AS134" s="16">
        <f t="shared" si="82"/>
        <v>-76.795007929040324</v>
      </c>
      <c r="AT134" s="16">
        <f t="shared" si="83"/>
        <v>21.803918191675066</v>
      </c>
    </row>
    <row r="135" spans="1:46" ht="15.75" x14ac:dyDescent="0.25">
      <c r="A135" s="5">
        <v>86</v>
      </c>
      <c r="B135" s="12">
        <v>-116.49299999999999</v>
      </c>
      <c r="C135" s="12">
        <v>33.493000000000002</v>
      </c>
      <c r="D135" s="22">
        <v>1.4</v>
      </c>
      <c r="E135" s="22">
        <f t="shared" si="42"/>
        <v>-163.09019999999998</v>
      </c>
      <c r="F135" s="22">
        <f t="shared" si="43"/>
        <v>46.8902</v>
      </c>
      <c r="G135" s="18">
        <f t="shared" si="44"/>
        <v>3.7155121202213151</v>
      </c>
      <c r="H135" s="18">
        <f t="shared" si="45"/>
        <v>0.37679866319924926</v>
      </c>
      <c r="I135" s="18">
        <f t="shared" si="46"/>
        <v>-43.894406672070147</v>
      </c>
      <c r="J135" s="18">
        <f t="shared" si="47"/>
        <v>12.620117626532457</v>
      </c>
      <c r="K135" s="18">
        <f t="shared" si="48"/>
        <v>3.6443410191715881</v>
      </c>
      <c r="L135" s="18">
        <f t="shared" si="49"/>
        <v>0.38415724341797197</v>
      </c>
      <c r="M135" s="18">
        <f t="shared" si="50"/>
        <v>-44.751629757489809</v>
      </c>
      <c r="N135" s="18">
        <f t="shared" si="51"/>
        <v>12.866578553798137</v>
      </c>
      <c r="O135" s="18">
        <f t="shared" si="52"/>
        <v>3.586625413754474</v>
      </c>
      <c r="P135" s="18">
        <f t="shared" si="53"/>
        <v>0.39033906206962438</v>
      </c>
      <c r="Q135" s="18">
        <f t="shared" si="54"/>
        <v>-45.471768357676751</v>
      </c>
      <c r="R135" s="18">
        <f t="shared" si="55"/>
        <v>13.073626205897931</v>
      </c>
      <c r="S135" s="18">
        <f t="shared" si="56"/>
        <v>3.5409964704842816</v>
      </c>
      <c r="T135" s="18">
        <f t="shared" si="57"/>
        <v>0.39536893404712431</v>
      </c>
      <c r="U135" s="18">
        <f t="shared" si="58"/>
        <v>-46.057713233951652</v>
      </c>
      <c r="V135" s="18">
        <f t="shared" si="59"/>
        <v>13.242091708040336</v>
      </c>
      <c r="W135" s="18">
        <f t="shared" si="60"/>
        <v>3.5051516448349105</v>
      </c>
      <c r="X135" s="18">
        <f t="shared" si="61"/>
        <v>0.39941210591073834</v>
      </c>
      <c r="Y135" s="18">
        <f t="shared" si="62"/>
        <v>-46.528714453859635</v>
      </c>
      <c r="Z135" s="18">
        <f t="shared" si="63"/>
        <v>13.377509663268359</v>
      </c>
      <c r="AA135" s="18">
        <f t="shared" si="64"/>
        <v>3.4770280230414876</v>
      </c>
      <c r="AB135" s="18">
        <f t="shared" si="65"/>
        <v>0.40264271404271484</v>
      </c>
      <c r="AC135" s="18">
        <f t="shared" si="66"/>
        <v>-46.905057686977983</v>
      </c>
      <c r="AD135" s="18">
        <f t="shared" si="67"/>
        <v>13.48571242143265</v>
      </c>
      <c r="AE135" s="18">
        <f t="shared" si="68"/>
        <v>3.4549592960259976</v>
      </c>
      <c r="AF135" s="18">
        <f t="shared" si="69"/>
        <v>0.40521461471639442</v>
      </c>
      <c r="AG135" s="18">
        <f t="shared" si="70"/>
        <v>-47.204666112156936</v>
      </c>
      <c r="AH135" s="18">
        <f t="shared" si="71"/>
        <v>13.5718530906962</v>
      </c>
      <c r="AI135" s="18">
        <f t="shared" si="72"/>
        <v>3.4376335119137789</v>
      </c>
      <c r="AJ135" s="18">
        <f t="shared" si="73"/>
        <v>0.40725690948381527</v>
      </c>
      <c r="AK135" s="18">
        <f t="shared" si="74"/>
        <v>-47.442579156498091</v>
      </c>
      <c r="AL135" s="18">
        <f t="shared" si="75"/>
        <v>13.640255669341427</v>
      </c>
      <c r="AM135" s="18">
        <f t="shared" si="76"/>
        <v>3.4240242413756845</v>
      </c>
      <c r="AN135" s="18">
        <f t="shared" si="77"/>
        <v>0.4088756098985783</v>
      </c>
      <c r="AO135" s="18">
        <f t="shared" si="78"/>
        <v>-47.631146423915084</v>
      </c>
      <c r="AP135" s="18">
        <f t="shared" si="79"/>
        <v>13.694470802333084</v>
      </c>
      <c r="AQ135" s="18">
        <f t="shared" si="80"/>
        <v>3.4133292076145301</v>
      </c>
      <c r="AR135" s="18">
        <f t="shared" si="81"/>
        <v>0.41015674575919869</v>
      </c>
      <c r="AS135" s="18">
        <f t="shared" si="82"/>
        <v>-47.780389783726328</v>
      </c>
      <c r="AT135" s="18">
        <f t="shared" si="83"/>
        <v>13.737379885712842</v>
      </c>
    </row>
    <row r="136" spans="1:46" ht="15.75" x14ac:dyDescent="0.25">
      <c r="A136" s="6">
        <v>87</v>
      </c>
      <c r="B136" s="11">
        <v>-118.816</v>
      </c>
      <c r="C136" s="11">
        <v>37.531999999999996</v>
      </c>
      <c r="D136" s="21">
        <v>2</v>
      </c>
      <c r="E136" s="21">
        <f t="shared" si="42"/>
        <v>-237.63200000000001</v>
      </c>
      <c r="F136" s="21">
        <f t="shared" si="43"/>
        <v>75.063999999999993</v>
      </c>
      <c r="G136" s="16">
        <f t="shared" si="44"/>
        <v>1.6827625437396536</v>
      </c>
      <c r="H136" s="16">
        <f t="shared" si="45"/>
        <v>1.1885218193384195</v>
      </c>
      <c r="I136" s="16">
        <f t="shared" si="46"/>
        <v>-141.21540848651367</v>
      </c>
      <c r="J136" s="16">
        <f t="shared" si="47"/>
        <v>44.607600923409564</v>
      </c>
      <c r="K136" s="16">
        <f t="shared" si="48"/>
        <v>1.6838551214669988</v>
      </c>
      <c r="L136" s="16">
        <f t="shared" si="49"/>
        <v>1.1877506410750891</v>
      </c>
      <c r="M136" s="16">
        <f t="shared" si="50"/>
        <v>-141.12378016997781</v>
      </c>
      <c r="N136" s="16">
        <f t="shared" si="51"/>
        <v>44.578657060830245</v>
      </c>
      <c r="O136" s="16">
        <f t="shared" si="52"/>
        <v>1.6965597515857449</v>
      </c>
      <c r="P136" s="16">
        <f t="shared" si="53"/>
        <v>1.1788562107114913</v>
      </c>
      <c r="Q136" s="16">
        <f t="shared" si="54"/>
        <v>-140.06697953189655</v>
      </c>
      <c r="R136" s="16">
        <f t="shared" si="55"/>
        <v>44.244831300423684</v>
      </c>
      <c r="S136" s="16">
        <f t="shared" si="56"/>
        <v>1.7100672277458748</v>
      </c>
      <c r="T136" s="16">
        <f t="shared" si="57"/>
        <v>1.1695446632447895</v>
      </c>
      <c r="U136" s="16">
        <f t="shared" si="58"/>
        <v>-138.96061870809291</v>
      </c>
      <c r="V136" s="16">
        <f t="shared" si="59"/>
        <v>43.895350300903438</v>
      </c>
      <c r="W136" s="16">
        <f t="shared" si="60"/>
        <v>1.7220365730027398</v>
      </c>
      <c r="X136" s="16">
        <f t="shared" si="61"/>
        <v>1.1614155189007231</v>
      </c>
      <c r="Y136" s="16">
        <f t="shared" si="62"/>
        <v>-137.99474629370832</v>
      </c>
      <c r="Z136" s="16">
        <f t="shared" si="63"/>
        <v>43.590247255381932</v>
      </c>
      <c r="AA136" s="16">
        <f t="shared" si="64"/>
        <v>1.7320940349658951</v>
      </c>
      <c r="AB136" s="16">
        <f t="shared" si="65"/>
        <v>1.1546717208337824</v>
      </c>
      <c r="AC136" s="16">
        <f t="shared" si="66"/>
        <v>-137.19347518258672</v>
      </c>
      <c r="AD136" s="16">
        <f t="shared" si="67"/>
        <v>43.337139026333524</v>
      </c>
      <c r="AE136" s="16">
        <f t="shared" si="68"/>
        <v>1.7403566458822159</v>
      </c>
      <c r="AF136" s="16">
        <f t="shared" si="69"/>
        <v>1.1491897392020856</v>
      </c>
      <c r="AG136" s="16">
        <f t="shared" si="70"/>
        <v>-136.54212805303499</v>
      </c>
      <c r="AH136" s="16">
        <f t="shared" si="71"/>
        <v>43.131389291732667</v>
      </c>
      <c r="AI136" s="16">
        <f t="shared" si="72"/>
        <v>1.7470615405229175</v>
      </c>
      <c r="AJ136" s="16">
        <f t="shared" si="73"/>
        <v>1.1447793644414923</v>
      </c>
      <c r="AK136" s="16">
        <f t="shared" si="74"/>
        <v>-136.01810496548035</v>
      </c>
      <c r="AL136" s="16">
        <f t="shared" si="75"/>
        <v>42.965859106218083</v>
      </c>
      <c r="AM136" s="16">
        <f t="shared" si="76"/>
        <v>1.7524597413468594</v>
      </c>
      <c r="AN136" s="16">
        <f t="shared" si="77"/>
        <v>1.1412530358402941</v>
      </c>
      <c r="AO136" s="16">
        <f t="shared" si="78"/>
        <v>-135.59912070640038</v>
      </c>
      <c r="AP136" s="16">
        <f t="shared" si="79"/>
        <v>42.833508941157916</v>
      </c>
      <c r="AQ136" s="16">
        <f t="shared" si="80"/>
        <v>1.756782262128916</v>
      </c>
      <c r="AR136" s="16">
        <f t="shared" si="81"/>
        <v>1.1384450100129917</v>
      </c>
      <c r="AS136" s="16">
        <f t="shared" si="82"/>
        <v>-135.26548230970363</v>
      </c>
      <c r="AT136" s="16">
        <f t="shared" si="83"/>
        <v>42.728118115807604</v>
      </c>
    </row>
    <row r="137" spans="1:46" ht="15.75" x14ac:dyDescent="0.25">
      <c r="A137" s="5">
        <v>88</v>
      </c>
      <c r="B137" s="12">
        <v>-121.59699999999999</v>
      </c>
      <c r="C137" s="12">
        <v>36.755000000000003</v>
      </c>
      <c r="D137" s="22">
        <v>1.3</v>
      </c>
      <c r="E137" s="22">
        <f t="shared" si="42"/>
        <v>-158.0761</v>
      </c>
      <c r="F137" s="22">
        <f t="shared" si="43"/>
        <v>47.781500000000008</v>
      </c>
      <c r="G137" s="18">
        <f t="shared" si="44"/>
        <v>2.4389704606707978</v>
      </c>
      <c r="H137" s="18">
        <f t="shared" si="45"/>
        <v>0.53301178549020101</v>
      </c>
      <c r="I137" s="18">
        <f t="shared" si="46"/>
        <v>-64.812634080251968</v>
      </c>
      <c r="J137" s="18">
        <f t="shared" si="47"/>
        <v>19.59084817569234</v>
      </c>
      <c r="K137" s="18">
        <f t="shared" si="48"/>
        <v>2.5171717934174476</v>
      </c>
      <c r="L137" s="18">
        <f t="shared" si="49"/>
        <v>0.51645263283164722</v>
      </c>
      <c r="M137" s="18">
        <f t="shared" si="50"/>
        <v>-62.799090794429809</v>
      </c>
      <c r="N137" s="18">
        <f t="shared" si="51"/>
        <v>18.982216519727196</v>
      </c>
      <c r="O137" s="18">
        <f t="shared" si="52"/>
        <v>2.5769436820872835</v>
      </c>
      <c r="P137" s="18">
        <f t="shared" si="53"/>
        <v>0.50447357815248051</v>
      </c>
      <c r="Q137" s="18">
        <f t="shared" si="54"/>
        <v>-61.342473682607164</v>
      </c>
      <c r="R137" s="18">
        <f t="shared" si="55"/>
        <v>18.541926364994424</v>
      </c>
      <c r="S137" s="18">
        <f t="shared" si="56"/>
        <v>2.6233927349497139</v>
      </c>
      <c r="T137" s="18">
        <f t="shared" si="57"/>
        <v>0.49554151106731598</v>
      </c>
      <c r="U137" s="18">
        <f t="shared" si="58"/>
        <v>-60.256361121252418</v>
      </c>
      <c r="V137" s="18">
        <f t="shared" si="59"/>
        <v>18.213628239279203</v>
      </c>
      <c r="W137" s="18">
        <f t="shared" si="60"/>
        <v>2.6596874526890724</v>
      </c>
      <c r="X137" s="18">
        <f t="shared" si="61"/>
        <v>0.48877923557733721</v>
      </c>
      <c r="Y137" s="18">
        <f t="shared" si="62"/>
        <v>-59.43408870849747</v>
      </c>
      <c r="Z137" s="18">
        <f t="shared" si="63"/>
        <v>17.965080803645034</v>
      </c>
      <c r="AA137" s="18">
        <f t="shared" si="64"/>
        <v>2.6881091003371771</v>
      </c>
      <c r="AB137" s="18">
        <f t="shared" si="65"/>
        <v>0.48361132360176057</v>
      </c>
      <c r="AC137" s="18">
        <f t="shared" si="66"/>
        <v>-58.80568611600328</v>
      </c>
      <c r="AD137" s="18">
        <f t="shared" si="67"/>
        <v>17.775134198982713</v>
      </c>
      <c r="AE137" s="18">
        <f t="shared" si="68"/>
        <v>2.7103918144606336</v>
      </c>
      <c r="AF137" s="18">
        <f t="shared" si="69"/>
        <v>0.4796354508835835</v>
      </c>
      <c r="AG137" s="18">
        <f t="shared" si="70"/>
        <v>-58.322231921091102</v>
      </c>
      <c r="AH137" s="18">
        <f t="shared" si="71"/>
        <v>17.629000997226115</v>
      </c>
      <c r="AI137" s="18">
        <f t="shared" si="72"/>
        <v>2.7278763022797063</v>
      </c>
      <c r="AJ137" s="18">
        <f t="shared" si="73"/>
        <v>0.47656119850947071</v>
      </c>
      <c r="AK137" s="18">
        <f t="shared" si="74"/>
        <v>-57.948412055156105</v>
      </c>
      <c r="AL137" s="18">
        <f t="shared" si="75"/>
        <v>17.516006851215597</v>
      </c>
      <c r="AM137" s="18">
        <f t="shared" si="76"/>
        <v>2.7416050630279427</v>
      </c>
      <c r="AN137" s="18">
        <f t="shared" si="77"/>
        <v>0.4741747881674197</v>
      </c>
      <c r="AO137" s="18">
        <f t="shared" si="78"/>
        <v>-57.658231716793729</v>
      </c>
      <c r="AP137" s="18">
        <f t="shared" si="79"/>
        <v>17.428294339093512</v>
      </c>
      <c r="AQ137" s="18">
        <f t="shared" si="80"/>
        <v>2.7523908701359718</v>
      </c>
      <c r="AR137" s="18">
        <f t="shared" si="81"/>
        <v>0.47231663718452105</v>
      </c>
      <c r="AS137" s="18">
        <f t="shared" si="82"/>
        <v>-57.432286131726208</v>
      </c>
      <c r="AT137" s="18">
        <f t="shared" si="83"/>
        <v>17.359997999717073</v>
      </c>
    </row>
    <row r="138" spans="1:46" ht="15.75" x14ac:dyDescent="0.25">
      <c r="A138" s="6">
        <v>89</v>
      </c>
      <c r="B138" s="11">
        <v>-117.435</v>
      </c>
      <c r="C138" s="11">
        <v>34.121000000000002</v>
      </c>
      <c r="D138" s="21">
        <v>1.5</v>
      </c>
      <c r="E138" s="21">
        <f t="shared" si="42"/>
        <v>-176.1525</v>
      </c>
      <c r="F138" s="21">
        <f t="shared" si="43"/>
        <v>51.1815</v>
      </c>
      <c r="G138" s="16">
        <f t="shared" si="44"/>
        <v>2.5959304525433504</v>
      </c>
      <c r="H138" s="16">
        <f t="shared" si="45"/>
        <v>0.57782749862592897</v>
      </c>
      <c r="I138" s="16">
        <f t="shared" si="46"/>
        <v>-67.857172301135975</v>
      </c>
      <c r="J138" s="16">
        <f t="shared" si="47"/>
        <v>19.716052080615324</v>
      </c>
      <c r="K138" s="16">
        <f t="shared" si="48"/>
        <v>2.5267365800821944</v>
      </c>
      <c r="L138" s="16">
        <f t="shared" si="49"/>
        <v>0.59365111971870266</v>
      </c>
      <c r="M138" s="16">
        <f t="shared" si="50"/>
        <v>-69.715419244165844</v>
      </c>
      <c r="N138" s="16">
        <f t="shared" si="51"/>
        <v>20.255969855921851</v>
      </c>
      <c r="O138" s="16">
        <f t="shared" si="52"/>
        <v>2.4701453502720216</v>
      </c>
      <c r="P138" s="16">
        <f t="shared" si="53"/>
        <v>0.60725171489799756</v>
      </c>
      <c r="Q138" s="16">
        <f t="shared" si="54"/>
        <v>-71.31260513904634</v>
      </c>
      <c r="R138" s="16">
        <f t="shared" si="55"/>
        <v>20.720035764034574</v>
      </c>
      <c r="S138" s="16">
        <f t="shared" si="56"/>
        <v>2.4253140985697268</v>
      </c>
      <c r="T138" s="16">
        <f t="shared" si="57"/>
        <v>0.61847659273682964</v>
      </c>
      <c r="U138" s="16">
        <f t="shared" si="58"/>
        <v>-72.630798668049593</v>
      </c>
      <c r="V138" s="16">
        <f t="shared" si="59"/>
        <v>21.103039820773365</v>
      </c>
      <c r="W138" s="16">
        <f t="shared" si="60"/>
        <v>2.3900864367175565</v>
      </c>
      <c r="X138" s="16">
        <f t="shared" si="61"/>
        <v>0.62759236526191764</v>
      </c>
      <c r="Y138" s="16">
        <f t="shared" si="62"/>
        <v>-73.701309414533299</v>
      </c>
      <c r="Z138" s="16">
        <f t="shared" si="63"/>
        <v>21.414079095101894</v>
      </c>
      <c r="AA138" s="16">
        <f t="shared" si="64"/>
        <v>2.3624520413785213</v>
      </c>
      <c r="AB138" s="16">
        <f t="shared" si="65"/>
        <v>0.63493352403663217</v>
      </c>
      <c r="AC138" s="16">
        <f t="shared" si="66"/>
        <v>-74.563418395241897</v>
      </c>
      <c r="AD138" s="16">
        <f t="shared" si="67"/>
        <v>21.664566773653924</v>
      </c>
      <c r="AE138" s="16">
        <f t="shared" si="68"/>
        <v>2.3407728408406063</v>
      </c>
      <c r="AF138" s="16">
        <f t="shared" si="69"/>
        <v>0.64081399691109187</v>
      </c>
      <c r="AG138" s="16">
        <f t="shared" si="70"/>
        <v>-75.253991727254075</v>
      </c>
      <c r="AH138" s="16">
        <f t="shared" si="71"/>
        <v>21.865214388603366</v>
      </c>
      <c r="AI138" s="16">
        <f t="shared" si="72"/>
        <v>2.323756940557907</v>
      </c>
      <c r="AJ138" s="16">
        <f t="shared" si="73"/>
        <v>0.64550640982265017</v>
      </c>
      <c r="AK138" s="16">
        <f t="shared" si="74"/>
        <v>-75.805045237522918</v>
      </c>
      <c r="AL138" s="16">
        <f t="shared" si="75"/>
        <v>22.025324209558644</v>
      </c>
      <c r="AM138" s="16">
        <f t="shared" si="76"/>
        <v>2.3103937359922511</v>
      </c>
      <c r="AN138" s="16">
        <f t="shared" si="77"/>
        <v>0.64923998738067512</v>
      </c>
      <c r="AO138" s="16">
        <f t="shared" si="78"/>
        <v>-76.243497918049584</v>
      </c>
      <c r="AP138" s="16">
        <f t="shared" si="79"/>
        <v>22.152717609416015</v>
      </c>
      <c r="AQ138" s="16">
        <f t="shared" si="80"/>
        <v>2.2998937461887539</v>
      </c>
      <c r="AR138" s="16">
        <f t="shared" si="81"/>
        <v>0.65220404311534397</v>
      </c>
      <c r="AS138" s="16">
        <f t="shared" si="82"/>
        <v>-76.591581803250421</v>
      </c>
      <c r="AT138" s="16">
        <f t="shared" si="83"/>
        <v>22.253854155138651</v>
      </c>
    </row>
    <row r="139" spans="1:46" ht="15.75" x14ac:dyDescent="0.25">
      <c r="A139" s="5">
        <v>90</v>
      </c>
      <c r="B139" s="12">
        <v>-115.526</v>
      </c>
      <c r="C139" s="12">
        <v>32.902000000000001</v>
      </c>
      <c r="D139" s="22">
        <v>1.9</v>
      </c>
      <c r="E139" s="22">
        <f t="shared" si="42"/>
        <v>-219.49939999999998</v>
      </c>
      <c r="F139" s="22">
        <f t="shared" si="43"/>
        <v>62.513799999999996</v>
      </c>
      <c r="G139" s="18">
        <f t="shared" si="44"/>
        <v>4.837166742987959</v>
      </c>
      <c r="H139" s="18">
        <f t="shared" si="45"/>
        <v>0.39279191744925329</v>
      </c>
      <c r="I139" s="18">
        <f t="shared" si="46"/>
        <v>-45.377679055242439</v>
      </c>
      <c r="J139" s="18">
        <f t="shared" si="47"/>
        <v>12.923639667915332</v>
      </c>
      <c r="K139" s="18">
        <f t="shared" si="48"/>
        <v>4.7647554601697504</v>
      </c>
      <c r="L139" s="18">
        <f t="shared" si="49"/>
        <v>0.39876128289956564</v>
      </c>
      <c r="M139" s="18">
        <f t="shared" si="50"/>
        <v>-46.067295968255216</v>
      </c>
      <c r="N139" s="18">
        <f t="shared" si="51"/>
        <v>13.120043729961509</v>
      </c>
      <c r="O139" s="18">
        <f t="shared" si="52"/>
        <v>4.7063990714216555</v>
      </c>
      <c r="P139" s="18">
        <f t="shared" si="53"/>
        <v>0.40370567203644919</v>
      </c>
      <c r="Q139" s="18">
        <f t="shared" si="54"/>
        <v>-46.638501467682829</v>
      </c>
      <c r="R139" s="18">
        <f t="shared" si="55"/>
        <v>13.282724021343251</v>
      </c>
      <c r="S139" s="18">
        <f t="shared" si="56"/>
        <v>4.6603415570344335</v>
      </c>
      <c r="T139" s="18">
        <f t="shared" si="57"/>
        <v>0.40769543964692745</v>
      </c>
      <c r="U139" s="18">
        <f t="shared" si="58"/>
        <v>-47.099423360650938</v>
      </c>
      <c r="V139" s="18">
        <f t="shared" si="59"/>
        <v>13.413995355263207</v>
      </c>
      <c r="W139" s="18">
        <f t="shared" si="60"/>
        <v>4.624175892481623</v>
      </c>
      <c r="X139" s="18">
        <f t="shared" si="61"/>
        <v>0.41088402434889659</v>
      </c>
      <c r="Y139" s="18">
        <f t="shared" si="62"/>
        <v>-47.467787796930629</v>
      </c>
      <c r="Z139" s="18">
        <f t="shared" si="63"/>
        <v>13.518906169127396</v>
      </c>
      <c r="AA139" s="18">
        <f t="shared" si="64"/>
        <v>4.5958031239962409</v>
      </c>
      <c r="AB139" s="18">
        <f t="shared" si="65"/>
        <v>0.41342066853983755</v>
      </c>
      <c r="AC139" s="18">
        <f t="shared" si="66"/>
        <v>-47.760836153733273</v>
      </c>
      <c r="AD139" s="18">
        <f t="shared" si="67"/>
        <v>13.602366836297735</v>
      </c>
      <c r="AE139" s="18">
        <f t="shared" si="68"/>
        <v>4.5735388963021322</v>
      </c>
      <c r="AF139" s="18">
        <f t="shared" si="69"/>
        <v>0.41543322208021827</v>
      </c>
      <c r="AG139" s="18">
        <f t="shared" si="70"/>
        <v>-47.993338414039293</v>
      </c>
      <c r="AH139" s="18">
        <f t="shared" si="71"/>
        <v>13.668583872883341</v>
      </c>
      <c r="AI139" s="18">
        <f t="shared" si="72"/>
        <v>4.5560592955409689</v>
      </c>
      <c r="AJ139" s="18">
        <f t="shared" si="73"/>
        <v>0.41702705710163529</v>
      </c>
      <c r="AK139" s="18">
        <f t="shared" si="74"/>
        <v>-48.177467798723519</v>
      </c>
      <c r="AL139" s="18">
        <f t="shared" si="75"/>
        <v>13.721024232758005</v>
      </c>
      <c r="AM139" s="18">
        <f t="shared" si="76"/>
        <v>4.5423289373379383</v>
      </c>
      <c r="AN139" s="18">
        <f t="shared" si="77"/>
        <v>0.41828762870561886</v>
      </c>
      <c r="AO139" s="18">
        <f t="shared" si="78"/>
        <v>-48.323096593845328</v>
      </c>
      <c r="AP139" s="18">
        <f t="shared" si="79"/>
        <v>13.762499559672273</v>
      </c>
      <c r="AQ139" s="18">
        <f t="shared" si="80"/>
        <v>4.5315385770517516</v>
      </c>
      <c r="AR139" s="18">
        <f t="shared" si="81"/>
        <v>0.41928364234210103</v>
      </c>
      <c r="AS139" s="18">
        <f t="shared" si="82"/>
        <v>-48.438162065213561</v>
      </c>
      <c r="AT139" s="18">
        <f t="shared" si="83"/>
        <v>13.795270400339808</v>
      </c>
    </row>
    <row r="140" spans="1:46" ht="15.75" x14ac:dyDescent="0.25">
      <c r="A140" s="6">
        <v>91</v>
      </c>
      <c r="B140" s="11">
        <v>-121.227</v>
      </c>
      <c r="C140" s="11">
        <v>36.585000000000001</v>
      </c>
      <c r="D140" s="21">
        <v>1.8</v>
      </c>
      <c r="E140" s="21">
        <f t="shared" si="42"/>
        <v>-218.20860000000002</v>
      </c>
      <c r="F140" s="21">
        <f t="shared" si="43"/>
        <v>65.853000000000009</v>
      </c>
      <c r="G140" s="16">
        <f t="shared" si="44"/>
        <v>2.0334285603787041</v>
      </c>
      <c r="H140" s="16">
        <f t="shared" si="45"/>
        <v>0.8852044448833597</v>
      </c>
      <c r="I140" s="16">
        <f t="shared" si="46"/>
        <v>-107.31067923987506</v>
      </c>
      <c r="J140" s="16">
        <f t="shared" si="47"/>
        <v>32.38520461605772</v>
      </c>
      <c r="K140" s="16">
        <f t="shared" si="48"/>
        <v>2.1116989859088702</v>
      </c>
      <c r="L140" s="16">
        <f t="shared" si="49"/>
        <v>0.85239421527935444</v>
      </c>
      <c r="M140" s="16">
        <f t="shared" si="50"/>
        <v>-103.33319353567032</v>
      </c>
      <c r="N140" s="16">
        <f t="shared" si="51"/>
        <v>31.184842365995188</v>
      </c>
      <c r="O140" s="16">
        <f t="shared" si="52"/>
        <v>2.1713727349983976</v>
      </c>
      <c r="P140" s="16">
        <f t="shared" si="53"/>
        <v>0.82896868464240359</v>
      </c>
      <c r="Q140" s="16">
        <f t="shared" si="54"/>
        <v>-100.49338673314467</v>
      </c>
      <c r="R140" s="16">
        <f t="shared" si="55"/>
        <v>30.327819327642338</v>
      </c>
      <c r="S140" s="16">
        <f t="shared" si="56"/>
        <v>2.2177175698600027</v>
      </c>
      <c r="T140" s="16">
        <f t="shared" si="57"/>
        <v>0.81164528092440025</v>
      </c>
      <c r="U140" s="16">
        <f t="shared" si="58"/>
        <v>-98.393322470622266</v>
      </c>
      <c r="V140" s="16">
        <f t="shared" si="59"/>
        <v>29.694042602619184</v>
      </c>
      <c r="W140" s="16">
        <f t="shared" si="60"/>
        <v>2.253927410056233</v>
      </c>
      <c r="X140" s="16">
        <f t="shared" si="61"/>
        <v>0.79860602074806486</v>
      </c>
      <c r="Y140" s="16">
        <f t="shared" si="62"/>
        <v>-96.812612077225666</v>
      </c>
      <c r="Z140" s="16">
        <f t="shared" si="63"/>
        <v>29.217001269067957</v>
      </c>
      <c r="AA140" s="16">
        <f t="shared" si="64"/>
        <v>2.2822832437876062</v>
      </c>
      <c r="AB140" s="16">
        <f t="shared" si="65"/>
        <v>0.7886838782607789</v>
      </c>
      <c r="AC140" s="16">
        <f t="shared" si="66"/>
        <v>-95.60978050991946</v>
      </c>
      <c r="AD140" s="16">
        <f t="shared" si="67"/>
        <v>28.853999686170599</v>
      </c>
      <c r="AE140" s="16">
        <f t="shared" si="68"/>
        <v>2.3045153136617369</v>
      </c>
      <c r="AF140" s="16">
        <f t="shared" si="69"/>
        <v>0.78107530435105155</v>
      </c>
      <c r="AG140" s="16">
        <f t="shared" si="70"/>
        <v>-94.687415920564931</v>
      </c>
      <c r="AH140" s="16">
        <f t="shared" si="71"/>
        <v>28.575640009683223</v>
      </c>
      <c r="AI140" s="16">
        <f t="shared" si="72"/>
        <v>2.3219607571082332</v>
      </c>
      <c r="AJ140" s="16">
        <f t="shared" si="73"/>
        <v>0.77520689981070889</v>
      </c>
      <c r="AK140" s="16">
        <f t="shared" si="74"/>
        <v>-93.97600684335282</v>
      </c>
      <c r="AL140" s="16">
        <f t="shared" si="75"/>
        <v>28.36094442957479</v>
      </c>
      <c r="AM140" s="16">
        <f t="shared" si="76"/>
        <v>2.3356593060701569</v>
      </c>
      <c r="AN140" s="16">
        <f t="shared" si="77"/>
        <v>0.77066034216633006</v>
      </c>
      <c r="AO140" s="16">
        <f t="shared" si="78"/>
        <v>-93.424841299797691</v>
      </c>
      <c r="AP140" s="16">
        <f t="shared" si="79"/>
        <v>28.194608618155186</v>
      </c>
      <c r="AQ140" s="16">
        <f t="shared" si="80"/>
        <v>2.346421653647647</v>
      </c>
      <c r="AR140" s="16">
        <f t="shared" si="81"/>
        <v>0.76712554932392341</v>
      </c>
      <c r="AS140" s="16">
        <f t="shared" si="82"/>
        <v>-92.996328967891273</v>
      </c>
      <c r="AT140" s="16">
        <f t="shared" si="83"/>
        <v>28.065288222015742</v>
      </c>
    </row>
    <row r="141" spans="1:46" ht="15.75" x14ac:dyDescent="0.25">
      <c r="A141" s="5">
        <v>92</v>
      </c>
      <c r="B141" s="12">
        <v>-121.536</v>
      </c>
      <c r="C141" s="12">
        <v>36.808</v>
      </c>
      <c r="D141" s="22">
        <v>1.5</v>
      </c>
      <c r="E141" s="22">
        <f t="shared" si="42"/>
        <v>-182.304</v>
      </c>
      <c r="F141" s="22">
        <f t="shared" si="43"/>
        <v>55.212000000000003</v>
      </c>
      <c r="G141" s="18">
        <f t="shared" si="44"/>
        <v>2.4007864324260528</v>
      </c>
      <c r="H141" s="18">
        <f t="shared" si="45"/>
        <v>0.62479526697600241</v>
      </c>
      <c r="I141" s="18">
        <f t="shared" si="46"/>
        <v>-75.935117567195434</v>
      </c>
      <c r="J141" s="18">
        <f t="shared" si="47"/>
        <v>22.997464186852696</v>
      </c>
      <c r="K141" s="18">
        <f t="shared" si="48"/>
        <v>2.4788138314863217</v>
      </c>
      <c r="L141" s="18">
        <f t="shared" si="49"/>
        <v>0.6051281386874402</v>
      </c>
      <c r="M141" s="18">
        <f t="shared" si="50"/>
        <v>-73.544853463516731</v>
      </c>
      <c r="N141" s="18">
        <f t="shared" si="51"/>
        <v>22.273556528807301</v>
      </c>
      <c r="O141" s="18">
        <f t="shared" si="52"/>
        <v>2.5387242743822971</v>
      </c>
      <c r="P141" s="18">
        <f t="shared" si="53"/>
        <v>0.59084793694855597</v>
      </c>
      <c r="Q141" s="18">
        <f t="shared" si="54"/>
        <v>-71.809294864979705</v>
      </c>
      <c r="R141" s="18">
        <f t="shared" si="55"/>
        <v>21.747930863202448</v>
      </c>
      <c r="S141" s="18">
        <f t="shared" si="56"/>
        <v>2.5853389112803145</v>
      </c>
      <c r="T141" s="18">
        <f t="shared" si="57"/>
        <v>0.58019472551750217</v>
      </c>
      <c r="U141" s="18">
        <f t="shared" si="58"/>
        <v>-70.514546160495144</v>
      </c>
      <c r="V141" s="18">
        <f t="shared" si="59"/>
        <v>21.355807456848222</v>
      </c>
      <c r="W141" s="18">
        <f t="shared" si="60"/>
        <v>2.6217756043115381</v>
      </c>
      <c r="X141" s="18">
        <f t="shared" si="61"/>
        <v>0.57213134393852549</v>
      </c>
      <c r="Y141" s="18">
        <f t="shared" si="62"/>
        <v>-69.534555016912634</v>
      </c>
      <c r="Z141" s="18">
        <f t="shared" si="63"/>
        <v>21.059010507689244</v>
      </c>
      <c r="AA141" s="18">
        <f t="shared" si="64"/>
        <v>2.6503112912297273</v>
      </c>
      <c r="AB141" s="18">
        <f t="shared" si="65"/>
        <v>0.56597125211808974</v>
      </c>
      <c r="AC141" s="18">
        <f t="shared" si="66"/>
        <v>-68.785882097424164</v>
      </c>
      <c r="AD141" s="18">
        <f t="shared" si="67"/>
        <v>20.83226984796265</v>
      </c>
      <c r="AE141" s="18">
        <f t="shared" si="68"/>
        <v>2.6726841348821382</v>
      </c>
      <c r="AF141" s="18">
        <f t="shared" si="69"/>
        <v>0.56123354811104453</v>
      </c>
      <c r="AG141" s="18">
        <f t="shared" si="70"/>
        <v>-68.210080503223907</v>
      </c>
      <c r="AH141" s="18">
        <f t="shared" si="71"/>
        <v>20.657884438871328</v>
      </c>
      <c r="AI141" s="18">
        <f t="shared" si="72"/>
        <v>2.6902395718987089</v>
      </c>
      <c r="AJ141" s="18">
        <f t="shared" si="73"/>
        <v>0.55757116045294608</v>
      </c>
      <c r="AK141" s="18">
        <f t="shared" si="74"/>
        <v>-67.764968556809251</v>
      </c>
      <c r="AL141" s="18">
        <f t="shared" si="75"/>
        <v>20.523079273952042</v>
      </c>
      <c r="AM141" s="18">
        <f t="shared" si="76"/>
        <v>2.7040241407947105</v>
      </c>
      <c r="AN141" s="18">
        <f t="shared" si="77"/>
        <v>0.55472877529826758</v>
      </c>
      <c r="AO141" s="18">
        <f t="shared" si="78"/>
        <v>-67.419516434650248</v>
      </c>
      <c r="AP141" s="18">
        <f t="shared" si="79"/>
        <v>20.418456761178632</v>
      </c>
      <c r="AQ141" s="18">
        <f t="shared" si="80"/>
        <v>2.7148538491099528</v>
      </c>
      <c r="AR141" s="18">
        <f t="shared" si="81"/>
        <v>0.55251593027439228</v>
      </c>
      <c r="AS141" s="18">
        <f t="shared" si="82"/>
        <v>-67.150576101828534</v>
      </c>
      <c r="AT141" s="18">
        <f t="shared" si="83"/>
        <v>20.337006361539832</v>
      </c>
    </row>
    <row r="142" spans="1:46" ht="15.75" x14ac:dyDescent="0.25">
      <c r="A142" s="6">
        <v>93</v>
      </c>
      <c r="B142" s="11">
        <v>-116.78400000000001</v>
      </c>
      <c r="C142" s="11">
        <v>33.283999999999999</v>
      </c>
      <c r="D142" s="21">
        <v>1.3</v>
      </c>
      <c r="E142" s="21">
        <f t="shared" si="42"/>
        <v>-151.81920000000002</v>
      </c>
      <c r="F142" s="21">
        <f t="shared" si="43"/>
        <v>43.269199999999998</v>
      </c>
      <c r="G142" s="16">
        <f t="shared" si="44"/>
        <v>3.6485853537262716</v>
      </c>
      <c r="H142" s="16">
        <f t="shared" si="45"/>
        <v>0.3563024772525385</v>
      </c>
      <c r="I142" s="16">
        <f t="shared" si="46"/>
        <v>-41.610428503460462</v>
      </c>
      <c r="J142" s="16">
        <f t="shared" si="47"/>
        <v>11.85917165287349</v>
      </c>
      <c r="K142" s="16">
        <f t="shared" si="48"/>
        <v>3.580908203987045</v>
      </c>
      <c r="L142" s="16">
        <f t="shared" si="49"/>
        <v>0.36303639354746864</v>
      </c>
      <c r="M142" s="16">
        <f t="shared" si="50"/>
        <v>-42.396842184047586</v>
      </c>
      <c r="N142" s="16">
        <f t="shared" si="51"/>
        <v>12.083303322833945</v>
      </c>
      <c r="O142" s="16">
        <f t="shared" si="52"/>
        <v>3.52510199237165</v>
      </c>
      <c r="P142" s="16">
        <f t="shared" si="53"/>
        <v>0.36878365585257133</v>
      </c>
      <c r="Q142" s="16">
        <f t="shared" si="54"/>
        <v>-43.068030465086693</v>
      </c>
      <c r="R142" s="16">
        <f t="shared" si="55"/>
        <v>12.274595201396982</v>
      </c>
      <c r="S142" s="16">
        <f t="shared" si="56"/>
        <v>3.4807923914425745</v>
      </c>
      <c r="T142" s="16">
        <f t="shared" si="57"/>
        <v>0.37347817789880594</v>
      </c>
      <c r="U142" s="16">
        <f t="shared" si="58"/>
        <v>-43.61627552773416</v>
      </c>
      <c r="V142" s="16">
        <f t="shared" si="59"/>
        <v>12.430847673183857</v>
      </c>
      <c r="W142" s="16">
        <f t="shared" si="60"/>
        <v>3.4459458690151474</v>
      </c>
      <c r="X142" s="16">
        <f t="shared" si="61"/>
        <v>0.37725491038300624</v>
      </c>
      <c r="Y142" s="16">
        <f t="shared" si="62"/>
        <v>-44.057337454169009</v>
      </c>
      <c r="Z142" s="16">
        <f t="shared" si="63"/>
        <v>12.556552437187978</v>
      </c>
      <c r="AA142" s="16">
        <f t="shared" si="64"/>
        <v>3.4185992544620429</v>
      </c>
      <c r="AB142" s="16">
        <f t="shared" si="65"/>
        <v>0.38027270915220812</v>
      </c>
      <c r="AC142" s="16">
        <f t="shared" si="66"/>
        <v>-44.409768065631482</v>
      </c>
      <c r="AD142" s="16">
        <f t="shared" si="67"/>
        <v>12.656996851422095</v>
      </c>
      <c r="AE142" s="16">
        <f t="shared" si="68"/>
        <v>3.3971401954406151</v>
      </c>
      <c r="AF142" s="16">
        <f t="shared" si="69"/>
        <v>0.38267481623065241</v>
      </c>
      <c r="AG142" s="16">
        <f t="shared" si="70"/>
        <v>-44.690295738680518</v>
      </c>
      <c r="AH142" s="16">
        <f t="shared" si="71"/>
        <v>12.736948583421034</v>
      </c>
      <c r="AI142" s="16">
        <f t="shared" si="72"/>
        <v>3.3802938446850681</v>
      </c>
      <c r="AJ142" s="16">
        <f t="shared" si="73"/>
        <v>0.38458195048457899</v>
      </c>
      <c r="AK142" s="16">
        <f t="shared" si="74"/>
        <v>-44.913018505391079</v>
      </c>
      <c r="AL142" s="16">
        <f t="shared" si="75"/>
        <v>12.800425639928726</v>
      </c>
      <c r="AM142" s="16">
        <f t="shared" si="76"/>
        <v>3.3670618196892179</v>
      </c>
      <c r="AN142" s="16">
        <f t="shared" si="77"/>
        <v>0.38609329724750668</v>
      </c>
      <c r="AO142" s="16">
        <f t="shared" si="78"/>
        <v>-45.089519625752828</v>
      </c>
      <c r="AP142" s="16">
        <f t="shared" si="79"/>
        <v>12.850729305586013</v>
      </c>
      <c r="AQ142" s="16">
        <f t="shared" si="80"/>
        <v>3.356663675623369</v>
      </c>
      <c r="AR142" s="16">
        <f t="shared" si="81"/>
        <v>0.38728932226389223</v>
      </c>
      <c r="AS142" s="16">
        <f t="shared" si="82"/>
        <v>-45.229196211266398</v>
      </c>
      <c r="AT142" s="16">
        <f t="shared" si="83"/>
        <v>12.890537802231389</v>
      </c>
    </row>
    <row r="143" spans="1:46" ht="15.75" x14ac:dyDescent="0.25">
      <c r="A143" s="5">
        <v>94</v>
      </c>
      <c r="B143" s="12">
        <v>-116.23</v>
      </c>
      <c r="C143" s="12">
        <v>33.005000000000003</v>
      </c>
      <c r="D143" s="22">
        <v>1.7</v>
      </c>
      <c r="E143" s="22">
        <f t="shared" si="42"/>
        <v>-197.59100000000001</v>
      </c>
      <c r="F143" s="22">
        <f t="shared" si="43"/>
        <v>56.108499999999999</v>
      </c>
      <c r="G143" s="18">
        <f t="shared" si="44"/>
        <v>4.238139495197399</v>
      </c>
      <c r="H143" s="18">
        <f t="shared" si="45"/>
        <v>0.40111940674119301</v>
      </c>
      <c r="I143" s="18">
        <f t="shared" si="46"/>
        <v>-46.622108645528868</v>
      </c>
      <c r="J143" s="18">
        <f t="shared" si="47"/>
        <v>13.238946019493076</v>
      </c>
      <c r="K143" s="18">
        <f t="shared" si="48"/>
        <v>4.1685659913866973</v>
      </c>
      <c r="L143" s="18">
        <f t="shared" si="49"/>
        <v>0.40781410286238151</v>
      </c>
      <c r="M143" s="18">
        <f t="shared" si="50"/>
        <v>-47.400233175694609</v>
      </c>
      <c r="N143" s="18">
        <f t="shared" si="51"/>
        <v>13.459904464972903</v>
      </c>
      <c r="O143" s="18">
        <f t="shared" si="52"/>
        <v>4.1116792745710518</v>
      </c>
      <c r="P143" s="18">
        <f t="shared" si="53"/>
        <v>0.41345637304781058</v>
      </c>
      <c r="Q143" s="18">
        <f t="shared" si="54"/>
        <v>-48.056034239347028</v>
      </c>
      <c r="R143" s="18">
        <f t="shared" si="55"/>
        <v>13.646127592442989</v>
      </c>
      <c r="S143" s="18">
        <f t="shared" si="56"/>
        <v>4.0666064299423228</v>
      </c>
      <c r="T143" s="18">
        <f t="shared" si="57"/>
        <v>0.41803897900788772</v>
      </c>
      <c r="U143" s="18">
        <f t="shared" si="58"/>
        <v>-48.588670530086794</v>
      </c>
      <c r="V143" s="18">
        <f t="shared" si="59"/>
        <v>13.797376502155334</v>
      </c>
      <c r="W143" s="18">
        <f t="shared" si="60"/>
        <v>4.0311753569348721</v>
      </c>
      <c r="X143" s="18">
        <f t="shared" si="61"/>
        <v>0.42171323484488776</v>
      </c>
      <c r="Y143" s="18">
        <f t="shared" si="62"/>
        <v>-49.015729286021305</v>
      </c>
      <c r="Z143" s="18">
        <f t="shared" si="63"/>
        <v>13.918645316055521</v>
      </c>
      <c r="AA143" s="18">
        <f t="shared" si="64"/>
        <v>4.0033702489285243</v>
      </c>
      <c r="AB143" s="18">
        <f t="shared" si="65"/>
        <v>0.42464221250957085</v>
      </c>
      <c r="AC143" s="18">
        <f t="shared" si="66"/>
        <v>-49.356164359987424</v>
      </c>
      <c r="AD143" s="18">
        <f t="shared" si="67"/>
        <v>14.015316223878386</v>
      </c>
      <c r="AE143" s="18">
        <f t="shared" si="68"/>
        <v>3.981549450272353</v>
      </c>
      <c r="AF143" s="18">
        <f t="shared" si="69"/>
        <v>0.42696945529176172</v>
      </c>
      <c r="AG143" s="18">
        <f t="shared" si="70"/>
        <v>-49.626659788561469</v>
      </c>
      <c r="AH143" s="18">
        <f t="shared" si="71"/>
        <v>14.092126871904597</v>
      </c>
      <c r="AI143" s="18">
        <f t="shared" si="72"/>
        <v>3.9644174435377169</v>
      </c>
      <c r="AJ143" s="18">
        <f t="shared" si="73"/>
        <v>0.42881457974894172</v>
      </c>
      <c r="AK143" s="18">
        <f t="shared" si="74"/>
        <v>-49.841118604219503</v>
      </c>
      <c r="AL143" s="18">
        <f t="shared" si="75"/>
        <v>14.153025204613822</v>
      </c>
      <c r="AM143" s="18">
        <f t="shared" si="76"/>
        <v>3.9509599199417229</v>
      </c>
      <c r="AN143" s="18">
        <f t="shared" si="77"/>
        <v>0.43027518234735096</v>
      </c>
      <c r="AO143" s="18">
        <f t="shared" si="78"/>
        <v>-50.010884444232602</v>
      </c>
      <c r="AP143" s="18">
        <f t="shared" si="79"/>
        <v>14.201232393374319</v>
      </c>
      <c r="AQ143" s="18">
        <f t="shared" si="80"/>
        <v>3.9403838602501793</v>
      </c>
      <c r="AR143" s="18">
        <f t="shared" si="81"/>
        <v>0.43143004851615269</v>
      </c>
      <c r="AS143" s="18">
        <f t="shared" si="82"/>
        <v>-50.145114539032434</v>
      </c>
      <c r="AT143" s="18">
        <f t="shared" si="83"/>
        <v>14.239348751275621</v>
      </c>
    </row>
    <row r="144" spans="1:46" ht="15.75" x14ac:dyDescent="0.25">
      <c r="A144" s="6">
        <v>95</v>
      </c>
      <c r="B144" s="11">
        <v>-118.348</v>
      </c>
      <c r="C144" s="11">
        <v>35.463000000000001</v>
      </c>
      <c r="D144" s="21">
        <v>1.4</v>
      </c>
      <c r="E144" s="21">
        <f t="shared" si="42"/>
        <v>-165.68719999999999</v>
      </c>
      <c r="F144" s="21">
        <f t="shared" si="43"/>
        <v>49.648199999999996</v>
      </c>
      <c r="G144" s="16">
        <f t="shared" si="44"/>
        <v>1.0610784897927132</v>
      </c>
      <c r="H144" s="16">
        <f t="shared" si="45"/>
        <v>1.3194122899178709</v>
      </c>
      <c r="I144" s="16">
        <f t="shared" si="46"/>
        <v>-156.14980568720017</v>
      </c>
      <c r="J144" s="16">
        <f t="shared" si="47"/>
        <v>46.790318037357451</v>
      </c>
      <c r="K144" s="16">
        <f t="shared" si="48"/>
        <v>0.9838289639925949</v>
      </c>
      <c r="L144" s="16">
        <f t="shared" si="49"/>
        <v>1.4230115713594069</v>
      </c>
      <c r="M144" s="16">
        <f t="shared" si="50"/>
        <v>-168.41057344724311</v>
      </c>
      <c r="N144" s="16">
        <f t="shared" si="51"/>
        <v>50.464259355118649</v>
      </c>
      <c r="O144" s="16">
        <f t="shared" si="52"/>
        <v>0.92378804988307484</v>
      </c>
      <c r="P144" s="16">
        <f t="shared" si="53"/>
        <v>1.5154991452608635</v>
      </c>
      <c r="Q144" s="16">
        <f t="shared" si="54"/>
        <v>-179.35629284333268</v>
      </c>
      <c r="R144" s="16">
        <f t="shared" si="55"/>
        <v>53.744146188386004</v>
      </c>
      <c r="S144" s="16">
        <f t="shared" si="56"/>
        <v>0.87689085142940126</v>
      </c>
      <c r="T144" s="16">
        <f t="shared" si="57"/>
        <v>1.596549898676545</v>
      </c>
      <c r="U144" s="16">
        <f t="shared" si="58"/>
        <v>-188.94848740857176</v>
      </c>
      <c r="V144" s="16">
        <f t="shared" si="59"/>
        <v>56.618449056766316</v>
      </c>
      <c r="W144" s="16">
        <f t="shared" si="60"/>
        <v>0.84019588939401979</v>
      </c>
      <c r="X144" s="16">
        <f t="shared" si="61"/>
        <v>1.6662780878513122</v>
      </c>
      <c r="Y144" s="16">
        <f t="shared" si="62"/>
        <v>-197.20067914102711</v>
      </c>
      <c r="Z144" s="16">
        <f t="shared" si="63"/>
        <v>59.091219829471086</v>
      </c>
      <c r="AA144" s="16">
        <f t="shared" si="64"/>
        <v>0.81145187929838847</v>
      </c>
      <c r="AB144" s="16">
        <f t="shared" si="65"/>
        <v>1.7253025542444884</v>
      </c>
      <c r="AC144" s="16">
        <f t="shared" si="66"/>
        <v>-204.1861066897267</v>
      </c>
      <c r="AD144" s="16">
        <f t="shared" si="67"/>
        <v>61.184404481172287</v>
      </c>
      <c r="AE144" s="16">
        <f t="shared" si="68"/>
        <v>0.78891602945421491</v>
      </c>
      <c r="AF144" s="16">
        <f t="shared" si="69"/>
        <v>1.7745868352662868</v>
      </c>
      <c r="AG144" s="16">
        <f t="shared" si="70"/>
        <v>-210.01880278009452</v>
      </c>
      <c r="AH144" s="16">
        <f t="shared" si="71"/>
        <v>62.932172939048328</v>
      </c>
      <c r="AI144" s="16">
        <f t="shared" si="72"/>
        <v>0.77123400552982058</v>
      </c>
      <c r="AJ144" s="16">
        <f t="shared" si="73"/>
        <v>1.8152726539051285</v>
      </c>
      <c r="AK144" s="16">
        <f t="shared" si="74"/>
        <v>-214.83388804436413</v>
      </c>
      <c r="AL144" s="16">
        <f t="shared" si="75"/>
        <v>64.375014125437573</v>
      </c>
      <c r="AM144" s="16">
        <f t="shared" si="76"/>
        <v>0.75735123101092272</v>
      </c>
      <c r="AN144" s="16">
        <f t="shared" si="77"/>
        <v>1.8485478634942745</v>
      </c>
      <c r="AO144" s="16">
        <f t="shared" si="78"/>
        <v>-218.77194254882039</v>
      </c>
      <c r="AP144" s="16">
        <f t="shared" si="79"/>
        <v>65.55505288309746</v>
      </c>
      <c r="AQ144" s="16">
        <f t="shared" si="80"/>
        <v>0.74644525496595204</v>
      </c>
      <c r="AR144" s="16">
        <f t="shared" si="81"/>
        <v>1.8755561652861719</v>
      </c>
      <c r="AS144" s="16">
        <f t="shared" si="82"/>
        <v>-221.96832104928788</v>
      </c>
      <c r="AT144" s="16">
        <f t="shared" si="83"/>
        <v>66.512848289543513</v>
      </c>
    </row>
    <row r="145" spans="1:46" ht="15.75" x14ac:dyDescent="0.25">
      <c r="A145" s="5">
        <v>96</v>
      </c>
      <c r="B145" s="12">
        <v>-122.727</v>
      </c>
      <c r="C145" s="12">
        <v>38.747999999999998</v>
      </c>
      <c r="D145" s="22">
        <v>1.7</v>
      </c>
      <c r="E145" s="22">
        <f t="shared" si="42"/>
        <v>-208.63589999999999</v>
      </c>
      <c r="F145" s="22">
        <f t="shared" si="43"/>
        <v>65.871600000000001</v>
      </c>
      <c r="G145" s="18">
        <f t="shared" si="44"/>
        <v>4.4383746538477178</v>
      </c>
      <c r="H145" s="18">
        <f t="shared" si="45"/>
        <v>0.38302309574660065</v>
      </c>
      <c r="I145" s="18">
        <f t="shared" si="46"/>
        <v>-47.007275471693056</v>
      </c>
      <c r="J145" s="18">
        <f t="shared" si="47"/>
        <v>14.841378913989283</v>
      </c>
      <c r="K145" s="18">
        <f t="shared" si="48"/>
        <v>4.5104971347874923</v>
      </c>
      <c r="L145" s="18">
        <f t="shared" si="49"/>
        <v>0.37689858771633911</v>
      </c>
      <c r="M145" s="18">
        <f t="shared" si="50"/>
        <v>-46.25563297466315</v>
      </c>
      <c r="N145" s="18">
        <f t="shared" si="51"/>
        <v>14.60406647683271</v>
      </c>
      <c r="O145" s="18">
        <f t="shared" si="52"/>
        <v>4.5688542600984672</v>
      </c>
      <c r="P145" s="18">
        <f t="shared" si="53"/>
        <v>0.37208453218714876</v>
      </c>
      <c r="Q145" s="18">
        <f t="shared" si="54"/>
        <v>-45.664818381732211</v>
      </c>
      <c r="R145" s="18">
        <f t="shared" si="55"/>
        <v>14.417531453187642</v>
      </c>
      <c r="S145" s="18">
        <f t="shared" si="56"/>
        <v>4.6149561202370393</v>
      </c>
      <c r="T145" s="18">
        <f t="shared" si="57"/>
        <v>0.36836753280173817</v>
      </c>
      <c r="U145" s="18">
        <f t="shared" si="58"/>
        <v>-45.20864219815892</v>
      </c>
      <c r="V145" s="18">
        <f t="shared" si="59"/>
        <v>14.273505161001752</v>
      </c>
      <c r="W145" s="18">
        <f t="shared" si="60"/>
        <v>4.6511742397274842</v>
      </c>
      <c r="X145" s="18">
        <f t="shared" si="61"/>
        <v>0.36549910030882959</v>
      </c>
      <c r="Y145" s="18">
        <f t="shared" si="62"/>
        <v>-44.856608083601728</v>
      </c>
      <c r="Z145" s="18">
        <f t="shared" si="63"/>
        <v>14.162359138766529</v>
      </c>
      <c r="AA145" s="18">
        <f t="shared" si="64"/>
        <v>4.6795978636225444</v>
      </c>
      <c r="AB145" s="18">
        <f t="shared" si="65"/>
        <v>0.36327907857535546</v>
      </c>
      <c r="AC145" s="18">
        <f t="shared" si="66"/>
        <v>-44.584151476317651</v>
      </c>
      <c r="AD145" s="18">
        <f t="shared" si="67"/>
        <v>14.076337736637875</v>
      </c>
      <c r="AE145" s="18">
        <f t="shared" si="68"/>
        <v>4.7019076826679811</v>
      </c>
      <c r="AF145" s="18">
        <f t="shared" si="69"/>
        <v>0.36155537597356169</v>
      </c>
      <c r="AG145" s="18">
        <f t="shared" si="70"/>
        <v>-44.372606627107302</v>
      </c>
      <c r="AH145" s="18">
        <f t="shared" si="71"/>
        <v>14.009547708223568</v>
      </c>
      <c r="AI145" s="18">
        <f t="shared" si="72"/>
        <v>4.7194264371868897</v>
      </c>
      <c r="AJ145" s="18">
        <f t="shared" si="73"/>
        <v>0.36021326375696611</v>
      </c>
      <c r="AK145" s="18">
        <f t="shared" si="74"/>
        <v>-44.20789322110118</v>
      </c>
      <c r="AL145" s="18">
        <f t="shared" si="75"/>
        <v>13.957543544054923</v>
      </c>
      <c r="AM145" s="18">
        <f t="shared" si="76"/>
        <v>4.7331895428217106</v>
      </c>
      <c r="AN145" s="18">
        <f t="shared" si="77"/>
        <v>0.35916584041689104</v>
      </c>
      <c r="AO145" s="18">
        <f t="shared" si="78"/>
        <v>-44.079346096843786</v>
      </c>
      <c r="AP145" s="18">
        <f t="shared" si="79"/>
        <v>13.916957984473694</v>
      </c>
      <c r="AQ145" s="18">
        <f t="shared" si="80"/>
        <v>4.7440068241195741</v>
      </c>
      <c r="AR145" s="18">
        <f t="shared" si="81"/>
        <v>0.358346870699432</v>
      </c>
      <c r="AS145" s="18">
        <f t="shared" si="82"/>
        <v>-43.978836400329186</v>
      </c>
      <c r="AT145" s="18">
        <f t="shared" si="83"/>
        <v>13.885224545861591</v>
      </c>
    </row>
    <row r="146" spans="1:46" ht="15.75" x14ac:dyDescent="0.25">
      <c r="A146" s="6">
        <v>97</v>
      </c>
      <c r="B146" s="11">
        <v>-117.611</v>
      </c>
      <c r="C146" s="11">
        <v>36.051000000000002</v>
      </c>
      <c r="D146" s="21">
        <v>2.8</v>
      </c>
      <c r="E146" s="21">
        <f t="shared" si="42"/>
        <v>-329.31079999999997</v>
      </c>
      <c r="F146" s="21">
        <f t="shared" si="43"/>
        <v>100.94280000000001</v>
      </c>
      <c r="G146" s="16">
        <f t="shared" si="44"/>
        <v>1.6986896519651113</v>
      </c>
      <c r="H146" s="16">
        <f t="shared" si="45"/>
        <v>1.6483293441864728</v>
      </c>
      <c r="I146" s="16">
        <f t="shared" si="46"/>
        <v>-193.86166249911525</v>
      </c>
      <c r="J146" s="16">
        <f t="shared" si="47"/>
        <v>59.423921187266544</v>
      </c>
      <c r="K146" s="16">
        <f t="shared" si="48"/>
        <v>1.6256371340885925</v>
      </c>
      <c r="L146" s="16">
        <f t="shared" si="49"/>
        <v>1.7224015995241211</v>
      </c>
      <c r="M146" s="16">
        <f t="shared" si="50"/>
        <v>-202.57337452163139</v>
      </c>
      <c r="N146" s="16">
        <f t="shared" si="51"/>
        <v>62.094300064444099</v>
      </c>
      <c r="O146" s="16">
        <f t="shared" si="52"/>
        <v>1.5743440226750023</v>
      </c>
      <c r="P146" s="16">
        <f t="shared" si="53"/>
        <v>1.7785185192512489</v>
      </c>
      <c r="Q146" s="16">
        <f t="shared" si="54"/>
        <v>-209.17334156765864</v>
      </c>
      <c r="R146" s="16">
        <f t="shared" si="55"/>
        <v>64.117371137526789</v>
      </c>
      <c r="S146" s="16">
        <f t="shared" si="56"/>
        <v>1.5359810512182956</v>
      </c>
      <c r="T146" s="16">
        <f t="shared" si="57"/>
        <v>1.8229391552578862</v>
      </c>
      <c r="U146" s="16">
        <f t="shared" si="58"/>
        <v>-214.39769698903524</v>
      </c>
      <c r="V146" s="16">
        <f t="shared" si="59"/>
        <v>65.718779486202067</v>
      </c>
      <c r="W146" s="16">
        <f t="shared" si="60"/>
        <v>1.5066439552945248</v>
      </c>
      <c r="X146" s="16">
        <f t="shared" si="61"/>
        <v>1.8584350935471312</v>
      </c>
      <c r="Y146" s="16">
        <f t="shared" si="62"/>
        <v>-218.57240978717164</v>
      </c>
      <c r="Z146" s="16">
        <f t="shared" si="63"/>
        <v>66.998443557467638</v>
      </c>
      <c r="AA146" s="16">
        <f t="shared" si="64"/>
        <v>1.4840081890411556</v>
      </c>
      <c r="AB146" s="16">
        <f t="shared" si="65"/>
        <v>1.8867820411483915</v>
      </c>
      <c r="AC146" s="16">
        <f t="shared" si="66"/>
        <v>-221.90632264150349</v>
      </c>
      <c r="AD146" s="16">
        <f t="shared" si="67"/>
        <v>68.020379365440675</v>
      </c>
      <c r="AE146" s="16">
        <f t="shared" si="68"/>
        <v>1.4664615433589308</v>
      </c>
      <c r="AF146" s="16">
        <f t="shared" si="69"/>
        <v>1.909357945784653</v>
      </c>
      <c r="AG146" s="16">
        <f t="shared" si="70"/>
        <v>-224.56149736167882</v>
      </c>
      <c r="AH146" s="16">
        <f t="shared" si="71"/>
        <v>68.83426330348253</v>
      </c>
      <c r="AI146" s="16">
        <f t="shared" si="72"/>
        <v>1.4528172571973201</v>
      </c>
      <c r="AJ146" s="16">
        <f t="shared" si="73"/>
        <v>1.9272898818682649</v>
      </c>
      <c r="AK146" s="16">
        <f t="shared" si="74"/>
        <v>-226.6704902964085</v>
      </c>
      <c r="AL146" s="16">
        <f t="shared" si="75"/>
        <v>69.48072753123283</v>
      </c>
      <c r="AM146" s="16">
        <f t="shared" si="76"/>
        <v>1.4421818018010555</v>
      </c>
      <c r="AN146" s="16">
        <f t="shared" si="77"/>
        <v>1.941502795627601</v>
      </c>
      <c r="AO146" s="16">
        <f t="shared" si="78"/>
        <v>-228.34208529655777</v>
      </c>
      <c r="AP146" s="16">
        <f t="shared" si="79"/>
        <v>69.993117285170641</v>
      </c>
      <c r="AQ146" s="16">
        <f t="shared" si="80"/>
        <v>1.433875401687372</v>
      </c>
      <c r="AR146" s="16">
        <f t="shared" si="81"/>
        <v>1.9527498670421324</v>
      </c>
      <c r="AS146" s="16">
        <f t="shared" si="82"/>
        <v>-229.66486461269221</v>
      </c>
      <c r="AT146" s="16">
        <f t="shared" si="83"/>
        <v>70.398585456735915</v>
      </c>
    </row>
    <row r="147" spans="1:46" ht="15.75" x14ac:dyDescent="0.25">
      <c r="A147" s="5">
        <v>98</v>
      </c>
      <c r="B147" s="12">
        <v>-117.842</v>
      </c>
      <c r="C147" s="12">
        <v>33.872999999999998</v>
      </c>
      <c r="D147" s="22">
        <v>1.8</v>
      </c>
      <c r="E147" s="22">
        <f t="shared" si="42"/>
        <v>-212.1156</v>
      </c>
      <c r="F147" s="22">
        <f t="shared" si="43"/>
        <v>60.971399999999996</v>
      </c>
      <c r="G147" s="18">
        <f t="shared" si="44"/>
        <v>2.5173807171085043</v>
      </c>
      <c r="H147" s="18">
        <f t="shared" si="45"/>
        <v>0.71502891388931555</v>
      </c>
      <c r="I147" s="18">
        <f t="shared" si="46"/>
        <v>-84.260437270544713</v>
      </c>
      <c r="J147" s="18">
        <f t="shared" si="47"/>
        <v>24.22017440017278</v>
      </c>
      <c r="K147" s="18">
        <f t="shared" si="48"/>
        <v>2.4562182619517419</v>
      </c>
      <c r="L147" s="18">
        <f t="shared" si="49"/>
        <v>0.73283389667891219</v>
      </c>
      <c r="M147" s="18">
        <f t="shared" si="50"/>
        <v>-86.358612052436371</v>
      </c>
      <c r="N147" s="18">
        <f t="shared" si="51"/>
        <v>24.82328258220479</v>
      </c>
      <c r="O147" s="18">
        <f t="shared" si="52"/>
        <v>2.4044911710922956</v>
      </c>
      <c r="P147" s="18">
        <f t="shared" si="53"/>
        <v>0.7485991305105556</v>
      </c>
      <c r="Q147" s="18">
        <f t="shared" si="54"/>
        <v>-88.216418737624892</v>
      </c>
      <c r="R147" s="18">
        <f t="shared" si="55"/>
        <v>25.357298347784049</v>
      </c>
      <c r="S147" s="18">
        <f t="shared" si="56"/>
        <v>2.3632117001582831</v>
      </c>
      <c r="T147" s="18">
        <f t="shared" si="57"/>
        <v>0.76167530817465046</v>
      </c>
      <c r="U147" s="18">
        <f t="shared" si="58"/>
        <v>-89.757341665917167</v>
      </c>
      <c r="V147" s="18">
        <f t="shared" si="59"/>
        <v>25.800227713799934</v>
      </c>
      <c r="W147" s="18">
        <f t="shared" si="60"/>
        <v>2.330746270559056</v>
      </c>
      <c r="X147" s="18">
        <f t="shared" si="61"/>
        <v>0.77228483543524007</v>
      </c>
      <c r="Y147" s="18">
        <f t="shared" si="62"/>
        <v>-91.007589577359553</v>
      </c>
      <c r="Z147" s="18">
        <f t="shared" si="63"/>
        <v>26.159604230697884</v>
      </c>
      <c r="AA147" s="18">
        <f t="shared" si="64"/>
        <v>2.3052961637876508</v>
      </c>
      <c r="AB147" s="18">
        <f t="shared" si="65"/>
        <v>0.78081073845304183</v>
      </c>
      <c r="AC147" s="18">
        <f t="shared" si="66"/>
        <v>-92.012299040783347</v>
      </c>
      <c r="AD147" s="18">
        <f t="shared" si="67"/>
        <v>26.448402143619884</v>
      </c>
      <c r="AE147" s="18">
        <f t="shared" si="68"/>
        <v>2.2853494404641572</v>
      </c>
      <c r="AF147" s="18">
        <f t="shared" si="69"/>
        <v>0.78762572065758918</v>
      </c>
      <c r="AG147" s="18">
        <f t="shared" si="70"/>
        <v>-92.815390173731629</v>
      </c>
      <c r="AH147" s="18">
        <f t="shared" si="71"/>
        <v>26.679246035834517</v>
      </c>
      <c r="AI147" s="18">
        <f t="shared" si="72"/>
        <v>2.2697069675929349</v>
      </c>
      <c r="AJ147" s="18">
        <f t="shared" si="73"/>
        <v>0.79305391651898238</v>
      </c>
      <c r="AK147" s="18">
        <f t="shared" si="74"/>
        <v>-93.455059630429915</v>
      </c>
      <c r="AL147" s="18">
        <f t="shared" si="75"/>
        <v>26.863115314247487</v>
      </c>
      <c r="AM147" s="18">
        <f t="shared" si="76"/>
        <v>2.2574312546663031</v>
      </c>
      <c r="AN147" s="18">
        <f t="shared" si="77"/>
        <v>0.79736647407501171</v>
      </c>
      <c r="AO147" s="18">
        <f t="shared" si="78"/>
        <v>-93.963260037947535</v>
      </c>
      <c r="AP147" s="18">
        <f t="shared" si="79"/>
        <v>27.009194576342871</v>
      </c>
      <c r="AQ147" s="18">
        <f t="shared" si="80"/>
        <v>2.2477913622238974</v>
      </c>
      <c r="AR147" s="18">
        <f t="shared" si="81"/>
        <v>0.80078606504615002</v>
      </c>
      <c r="AS147" s="18">
        <f t="shared" si="82"/>
        <v>-94.366231477168412</v>
      </c>
      <c r="AT147" s="18">
        <f t="shared" si="83"/>
        <v>27.125026381308235</v>
      </c>
    </row>
    <row r="148" spans="1:46" ht="15.75" x14ac:dyDescent="0.25">
      <c r="A148" s="6">
        <v>99</v>
      </c>
      <c r="B148" s="11">
        <v>-117.55800000000001</v>
      </c>
      <c r="C148" s="11">
        <v>34.582999999999998</v>
      </c>
      <c r="D148" s="21">
        <v>1.6</v>
      </c>
      <c r="E148" s="21">
        <f t="shared" si="42"/>
        <v>-188.09280000000001</v>
      </c>
      <c r="F148" s="21">
        <f t="shared" si="43"/>
        <v>55.332799999999999</v>
      </c>
      <c r="G148" s="16">
        <f t="shared" si="44"/>
        <v>2.2008045417572815</v>
      </c>
      <c r="H148" s="16">
        <f t="shared" si="45"/>
        <v>0.7270068602832146</v>
      </c>
      <c r="I148" s="16">
        <f t="shared" si="46"/>
        <v>-85.465472481174146</v>
      </c>
      <c r="J148" s="16">
        <f t="shared" si="47"/>
        <v>25.142078249174411</v>
      </c>
      <c r="K148" s="16">
        <f t="shared" si="48"/>
        <v>2.1279003574774191</v>
      </c>
      <c r="L148" s="16">
        <f t="shared" si="49"/>
        <v>0.75191490728295485</v>
      </c>
      <c r="M148" s="16">
        <f t="shared" si="50"/>
        <v>-88.393612670369606</v>
      </c>
      <c r="N148" s="16">
        <f t="shared" si="51"/>
        <v>26.003473238566425</v>
      </c>
      <c r="O148" s="16">
        <f t="shared" si="52"/>
        <v>2.0693843378230348</v>
      </c>
      <c r="P148" s="16">
        <f t="shared" si="53"/>
        <v>0.77317681919018444</v>
      </c>
      <c r="Q148" s="16">
        <f t="shared" si="54"/>
        <v>-90.893120510359708</v>
      </c>
      <c r="R148" s="16">
        <f t="shared" si="55"/>
        <v>26.738773938054145</v>
      </c>
      <c r="S148" s="16">
        <f t="shared" si="56"/>
        <v>2.0232506890252799</v>
      </c>
      <c r="T148" s="16">
        <f t="shared" si="57"/>
        <v>0.79080660082256793</v>
      </c>
      <c r="U148" s="16">
        <f t="shared" si="58"/>
        <v>-92.965642379499442</v>
      </c>
      <c r="V148" s="16">
        <f t="shared" si="59"/>
        <v>27.348464676246866</v>
      </c>
      <c r="W148" s="16">
        <f t="shared" si="60"/>
        <v>1.9870424587632847</v>
      </c>
      <c r="X148" s="16">
        <f t="shared" si="61"/>
        <v>0.80521681504270626</v>
      </c>
      <c r="Y148" s="16">
        <f t="shared" si="62"/>
        <v>-94.659678342790457</v>
      </c>
      <c r="Z148" s="16">
        <f t="shared" si="63"/>
        <v>27.846813114621909</v>
      </c>
      <c r="AA148" s="16">
        <f t="shared" si="64"/>
        <v>1.9586447213331528</v>
      </c>
      <c r="AB148" s="16">
        <f t="shared" si="65"/>
        <v>0.81689138544276629</v>
      </c>
      <c r="AC148" s="16">
        <f t="shared" si="66"/>
        <v>-96.032117489880719</v>
      </c>
      <c r="AD148" s="16">
        <f t="shared" si="67"/>
        <v>28.250554782767185</v>
      </c>
      <c r="AE148" s="16">
        <f t="shared" si="68"/>
        <v>1.9363657243394294</v>
      </c>
      <c r="AF148" s="16">
        <f t="shared" si="69"/>
        <v>0.82629018882567917</v>
      </c>
      <c r="AG148" s="16">
        <f t="shared" si="70"/>
        <v>-97.137022017969187</v>
      </c>
      <c r="AH148" s="16">
        <f t="shared" si="71"/>
        <v>28.575593600158459</v>
      </c>
      <c r="AI148" s="16">
        <f t="shared" si="72"/>
        <v>1.9188774409245635</v>
      </c>
      <c r="AJ148" s="16">
        <f t="shared" si="73"/>
        <v>0.83382084018303937</v>
      </c>
      <c r="AK148" s="16">
        <f t="shared" si="74"/>
        <v>-98.022310330237744</v>
      </c>
      <c r="AL148" s="16">
        <f t="shared" si="75"/>
        <v>28.83602611605005</v>
      </c>
      <c r="AM148" s="16">
        <f t="shared" si="76"/>
        <v>1.9051420496897318</v>
      </c>
      <c r="AN148" s="16">
        <f t="shared" si="77"/>
        <v>0.83983238953786854</v>
      </c>
      <c r="AO148" s="16">
        <f t="shared" si="78"/>
        <v>-98.729016049292753</v>
      </c>
      <c r="AP148" s="16">
        <f t="shared" si="79"/>
        <v>29.043923527388106</v>
      </c>
      <c r="AQ148" s="16">
        <f t="shared" si="80"/>
        <v>1.8943488361219367</v>
      </c>
      <c r="AR148" s="16">
        <f t="shared" si="81"/>
        <v>0.84461740598710422</v>
      </c>
      <c r="AS148" s="16">
        <f t="shared" si="82"/>
        <v>-99.291533013031994</v>
      </c>
      <c r="AT148" s="16">
        <f t="shared" si="83"/>
        <v>29.209403751252022</v>
      </c>
    </row>
    <row r="149" spans="1:46" ht="15.75" x14ac:dyDescent="0.25">
      <c r="A149" s="5">
        <v>100</v>
      </c>
      <c r="B149" s="12">
        <v>-120.63200000000001</v>
      </c>
      <c r="C149" s="12">
        <v>36.055999999999997</v>
      </c>
      <c r="D149" s="22">
        <v>1.5</v>
      </c>
      <c r="E149" s="22">
        <f t="shared" si="42"/>
        <v>-180.94800000000001</v>
      </c>
      <c r="F149" s="22">
        <f t="shared" si="43"/>
        <v>54.083999999999996</v>
      </c>
      <c r="G149" s="18">
        <f t="shared" si="44"/>
        <v>1.3340011076020875</v>
      </c>
      <c r="H149" s="18">
        <f t="shared" si="45"/>
        <v>1.1244368475047979</v>
      </c>
      <c r="I149" s="18">
        <f t="shared" si="46"/>
        <v>-135.64306578819878</v>
      </c>
      <c r="J149" s="18">
        <f t="shared" si="47"/>
        <v>40.54269497363299</v>
      </c>
      <c r="K149" s="18">
        <f t="shared" si="48"/>
        <v>1.4110965800084543</v>
      </c>
      <c r="L149" s="18">
        <f t="shared" si="49"/>
        <v>1.063003072398498</v>
      </c>
      <c r="M149" s="18">
        <f t="shared" si="50"/>
        <v>-128.23218662957564</v>
      </c>
      <c r="N149" s="18">
        <f t="shared" si="51"/>
        <v>38.327638778400242</v>
      </c>
      <c r="O149" s="18">
        <f t="shared" si="52"/>
        <v>1.4679787760065952</v>
      </c>
      <c r="P149" s="18">
        <f t="shared" si="53"/>
        <v>1.0218131382529341</v>
      </c>
      <c r="Q149" s="18">
        <f t="shared" si="54"/>
        <v>-123.26336249372795</v>
      </c>
      <c r="R149" s="18">
        <f t="shared" si="55"/>
        <v>36.842494512847786</v>
      </c>
      <c r="S149" s="18">
        <f t="shared" si="56"/>
        <v>1.5118548914375729</v>
      </c>
      <c r="T149" s="18">
        <f t="shared" si="57"/>
        <v>0.99215871079644391</v>
      </c>
      <c r="U149" s="18">
        <f t="shared" si="58"/>
        <v>-119.68608960079662</v>
      </c>
      <c r="V149" s="18">
        <f t="shared" si="59"/>
        <v>35.77327447647658</v>
      </c>
      <c r="W149" s="18">
        <f t="shared" si="60"/>
        <v>1.546125208656334</v>
      </c>
      <c r="X149" s="18">
        <f t="shared" si="61"/>
        <v>0.9701672229402305</v>
      </c>
      <c r="Y149" s="18">
        <f t="shared" si="62"/>
        <v>-117.03321243772589</v>
      </c>
      <c r="Z149" s="18">
        <f t="shared" si="63"/>
        <v>34.980349390332947</v>
      </c>
      <c r="AA149" s="18">
        <f t="shared" si="64"/>
        <v>1.5729897396641748</v>
      </c>
      <c r="AB149" s="18">
        <f t="shared" si="65"/>
        <v>0.95359808279502334</v>
      </c>
      <c r="AC149" s="18">
        <f t="shared" si="66"/>
        <v>-115.03444392372927</v>
      </c>
      <c r="AD149" s="18">
        <f t="shared" si="67"/>
        <v>34.382932473257362</v>
      </c>
      <c r="AE149" s="18">
        <f t="shared" si="68"/>
        <v>1.5940758112271618</v>
      </c>
      <c r="AF149" s="18">
        <f t="shared" si="69"/>
        <v>0.94098410466768223</v>
      </c>
      <c r="AG149" s="18">
        <f t="shared" si="70"/>
        <v>-113.51279451427185</v>
      </c>
      <c r="AH149" s="18">
        <f t="shared" si="71"/>
        <v>33.928122877897948</v>
      </c>
      <c r="AI149" s="18">
        <f t="shared" si="72"/>
        <v>1.6106372420173047</v>
      </c>
      <c r="AJ149" s="18">
        <f t="shared" si="73"/>
        <v>0.93130840444324203</v>
      </c>
      <c r="AK149" s="18">
        <f t="shared" si="74"/>
        <v>-112.34559544479718</v>
      </c>
      <c r="AL149" s="18">
        <f t="shared" si="75"/>
        <v>33.579255830605533</v>
      </c>
      <c r="AM149" s="18">
        <f t="shared" si="76"/>
        <v>1.6236510451556847</v>
      </c>
      <c r="AN149" s="18">
        <f t="shared" si="77"/>
        <v>0.92384382991369407</v>
      </c>
      <c r="AO149" s="18">
        <f t="shared" si="78"/>
        <v>-111.44512889014875</v>
      </c>
      <c r="AP149" s="18">
        <f t="shared" si="79"/>
        <v>33.310113131368148</v>
      </c>
      <c r="AQ149" s="18">
        <f t="shared" si="80"/>
        <v>1.6338811160989939</v>
      </c>
      <c r="AR149" s="18">
        <f t="shared" si="81"/>
        <v>0.91805945072757533</v>
      </c>
      <c r="AS149" s="18">
        <f t="shared" si="82"/>
        <v>-110.74734766016887</v>
      </c>
      <c r="AT149" s="18">
        <f t="shared" si="83"/>
        <v>33.101551555433453</v>
      </c>
    </row>
    <row r="150" spans="1:46" ht="15.75" x14ac:dyDescent="0.25">
      <c r="A150" s="6">
        <v>101</v>
      </c>
      <c r="B150" s="11">
        <v>-117.267</v>
      </c>
      <c r="C150" s="11">
        <v>35.784999999999997</v>
      </c>
      <c r="D150" s="21">
        <v>3</v>
      </c>
      <c r="E150" s="21">
        <f t="shared" si="42"/>
        <v>-351.80099999999999</v>
      </c>
      <c r="F150" s="21">
        <f t="shared" si="43"/>
        <v>107.35499999999999</v>
      </c>
      <c r="G150" s="16">
        <f t="shared" si="44"/>
        <v>2.0423535257314582</v>
      </c>
      <c r="H150" s="16">
        <f t="shared" si="45"/>
        <v>1.4688935887950965</v>
      </c>
      <c r="I150" s="16">
        <f t="shared" si="46"/>
        <v>-172.25274447723456</v>
      </c>
      <c r="J150" s="16">
        <f t="shared" si="47"/>
        <v>52.564357075032518</v>
      </c>
      <c r="K150" s="16">
        <f t="shared" si="48"/>
        <v>1.9659338769549684</v>
      </c>
      <c r="L150" s="16">
        <f t="shared" si="49"/>
        <v>1.5259923210879782</v>
      </c>
      <c r="M150" s="16">
        <f t="shared" si="50"/>
        <v>-178.94854151702393</v>
      </c>
      <c r="N150" s="16">
        <f t="shared" si="51"/>
        <v>54.607635210133296</v>
      </c>
      <c r="O150" s="16">
        <f t="shared" si="52"/>
        <v>1.9104263938638599</v>
      </c>
      <c r="P150" s="16">
        <f t="shared" si="53"/>
        <v>1.5703300632967412</v>
      </c>
      <c r="Q150" s="16">
        <f t="shared" si="54"/>
        <v>-184.14789553261892</v>
      </c>
      <c r="R150" s="16">
        <f t="shared" si="55"/>
        <v>56.194261315073874</v>
      </c>
      <c r="S150" s="16">
        <f t="shared" si="56"/>
        <v>1.8681973807337222</v>
      </c>
      <c r="T150" s="16">
        <f t="shared" si="57"/>
        <v>1.60582603901402</v>
      </c>
      <c r="U150" s="16">
        <f t="shared" si="58"/>
        <v>-188.31040211705707</v>
      </c>
      <c r="V150" s="16">
        <f t="shared" si="59"/>
        <v>57.464484806116694</v>
      </c>
      <c r="W150" s="16">
        <f t="shared" si="60"/>
        <v>1.8355658312379675</v>
      </c>
      <c r="X150" s="16">
        <f t="shared" si="61"/>
        <v>1.6343734171477244</v>
      </c>
      <c r="Y150" s="16">
        <f t="shared" si="62"/>
        <v>-191.65806750866219</v>
      </c>
      <c r="Z150" s="16">
        <f t="shared" si="63"/>
        <v>58.486052732631308</v>
      </c>
      <c r="AA150" s="16">
        <f t="shared" si="64"/>
        <v>1.8101979998578306</v>
      </c>
      <c r="AB150" s="16">
        <f t="shared" si="65"/>
        <v>1.657277270351428</v>
      </c>
      <c r="AC150" s="16">
        <f t="shared" si="66"/>
        <v>-194.34393366230088</v>
      </c>
      <c r="AD150" s="16">
        <f t="shared" si="67"/>
        <v>59.305667119525843</v>
      </c>
      <c r="AE150" s="16">
        <f t="shared" si="68"/>
        <v>1.7904169136578123</v>
      </c>
      <c r="AF150" s="16">
        <f t="shared" si="69"/>
        <v>1.675587388119014</v>
      </c>
      <c r="AG150" s="16">
        <f t="shared" si="70"/>
        <v>-196.49110624255241</v>
      </c>
      <c r="AH150" s="16">
        <f t="shared" si="71"/>
        <v>59.960894683838909</v>
      </c>
      <c r="AI150" s="16">
        <f t="shared" si="72"/>
        <v>1.7749613803500801</v>
      </c>
      <c r="AJ150" s="16">
        <f t="shared" si="73"/>
        <v>1.6901776191932145</v>
      </c>
      <c r="AK150" s="16">
        <f t="shared" si="74"/>
        <v>-198.20205886993068</v>
      </c>
      <c r="AL150" s="16">
        <f t="shared" si="75"/>
        <v>60.483006102829172</v>
      </c>
      <c r="AM150" s="16">
        <f t="shared" si="76"/>
        <v>1.7628671325318723</v>
      </c>
      <c r="AN150" s="16">
        <f t="shared" si="77"/>
        <v>1.7017731765702204</v>
      </c>
      <c r="AO150" s="16">
        <f t="shared" si="78"/>
        <v>-199.56183509686002</v>
      </c>
      <c r="AP150" s="16">
        <f t="shared" si="79"/>
        <v>60.89795312356533</v>
      </c>
      <c r="AQ150" s="16">
        <f t="shared" si="80"/>
        <v>1.7533915318723683</v>
      </c>
      <c r="AR150" s="16">
        <f t="shared" si="81"/>
        <v>1.7109698236060455</v>
      </c>
      <c r="AS150" s="16">
        <f t="shared" si="82"/>
        <v>-200.64029830481013</v>
      </c>
      <c r="AT150" s="16">
        <f t="shared" si="83"/>
        <v>61.227055137742333</v>
      </c>
    </row>
    <row r="151" spans="1:46" ht="15.75" x14ac:dyDescent="0.25">
      <c r="A151" s="5">
        <v>102</v>
      </c>
      <c r="B151" s="12">
        <v>-116.767</v>
      </c>
      <c r="C151" s="12">
        <v>33.661000000000001</v>
      </c>
      <c r="D151" s="22">
        <v>1.1000000000000001</v>
      </c>
      <c r="E151" s="22">
        <f t="shared" si="42"/>
        <v>-128.44370000000001</v>
      </c>
      <c r="F151" s="22">
        <f t="shared" si="43"/>
        <v>37.027100000000004</v>
      </c>
      <c r="G151" s="18">
        <f t="shared" si="44"/>
        <v>3.3987365430073448</v>
      </c>
      <c r="H151" s="18">
        <f t="shared" si="45"/>
        <v>0.3236496816039392</v>
      </c>
      <c r="I151" s="18">
        <f t="shared" si="46"/>
        <v>-37.791602371847162</v>
      </c>
      <c r="J151" s="18">
        <f t="shared" si="47"/>
        <v>10.894371932470197</v>
      </c>
      <c r="K151" s="18">
        <f t="shared" si="48"/>
        <v>3.3280945937450777</v>
      </c>
      <c r="L151" s="18">
        <f t="shared" si="49"/>
        <v>0.33051945160073681</v>
      </c>
      <c r="M151" s="18">
        <f t="shared" si="50"/>
        <v>-38.593764805063238</v>
      </c>
      <c r="N151" s="18">
        <f t="shared" si="51"/>
        <v>11.125615260332403</v>
      </c>
      <c r="O151" s="18">
        <f t="shared" si="52"/>
        <v>3.2706661374145298</v>
      </c>
      <c r="P151" s="18">
        <f t="shared" si="53"/>
        <v>0.33632292437819805</v>
      </c>
      <c r="Q151" s="18">
        <f t="shared" si="54"/>
        <v>-39.271418910869052</v>
      </c>
      <c r="R151" s="18">
        <f t="shared" si="55"/>
        <v>11.320965957494526</v>
      </c>
      <c r="S151" s="18">
        <f t="shared" si="56"/>
        <v>3.2252351950322287</v>
      </c>
      <c r="T151" s="18">
        <f t="shared" si="57"/>
        <v>0.34106039822903772</v>
      </c>
      <c r="U151" s="18">
        <f t="shared" si="58"/>
        <v>-39.824599520010047</v>
      </c>
      <c r="V151" s="18">
        <f t="shared" si="59"/>
        <v>11.480434064787639</v>
      </c>
      <c r="W151" s="18">
        <f t="shared" si="60"/>
        <v>3.1895410054919671</v>
      </c>
      <c r="X151" s="18">
        <f t="shared" si="61"/>
        <v>0.34487720901093477</v>
      </c>
      <c r="Y151" s="18">
        <f t="shared" si="62"/>
        <v>-40.270277064579815</v>
      </c>
      <c r="Z151" s="18">
        <f t="shared" si="63"/>
        <v>11.608911732517075</v>
      </c>
      <c r="AA151" s="18">
        <f t="shared" si="64"/>
        <v>3.161535472722544</v>
      </c>
      <c r="AB151" s="18">
        <f t="shared" si="65"/>
        <v>0.34793220240313777</v>
      </c>
      <c r="AC151" s="18">
        <f t="shared" si="66"/>
        <v>-40.626999478007193</v>
      </c>
      <c r="AD151" s="18">
        <f t="shared" si="67"/>
        <v>11.711745865092022</v>
      </c>
      <c r="AE151" s="18">
        <f t="shared" si="68"/>
        <v>3.1395600092235973</v>
      </c>
      <c r="AF151" s="18">
        <f t="shared" si="69"/>
        <v>0.35036756640049904</v>
      </c>
      <c r="AG151" s="18">
        <f t="shared" si="70"/>
        <v>-40.911369625887069</v>
      </c>
      <c r="AH151" s="18">
        <f t="shared" si="71"/>
        <v>11.793722652607197</v>
      </c>
      <c r="AI151" s="18">
        <f t="shared" si="72"/>
        <v>3.1223079593649512</v>
      </c>
      <c r="AJ151" s="18">
        <f t="shared" si="73"/>
        <v>0.3523034929020038</v>
      </c>
      <c r="AK151" s="18">
        <f t="shared" si="74"/>
        <v>-41.137421955688275</v>
      </c>
      <c r="AL151" s="18">
        <f t="shared" si="75"/>
        <v>11.85888787457435</v>
      </c>
      <c r="AM151" s="18">
        <f t="shared" si="76"/>
        <v>3.1087569533415547</v>
      </c>
      <c r="AN151" s="18">
        <f t="shared" si="77"/>
        <v>0.35383917640059548</v>
      </c>
      <c r="AO151" s="18">
        <f t="shared" si="78"/>
        <v>-41.316739110768331</v>
      </c>
      <c r="AP151" s="18">
        <f t="shared" si="79"/>
        <v>11.910580516820444</v>
      </c>
      <c r="AQ151" s="18">
        <f t="shared" si="80"/>
        <v>3.0981079255411239</v>
      </c>
      <c r="AR151" s="18">
        <f t="shared" si="81"/>
        <v>0.35505541654358963</v>
      </c>
      <c r="AS151" s="18">
        <f t="shared" si="82"/>
        <v>-41.458755823545332</v>
      </c>
      <c r="AT151" s="18">
        <f t="shared" si="83"/>
        <v>11.95152037627377</v>
      </c>
    </row>
    <row r="152" spans="1:46" ht="15.75" x14ac:dyDescent="0.25">
      <c r="A152" s="6">
        <v>103</v>
      </c>
      <c r="B152" s="11">
        <v>-116.416</v>
      </c>
      <c r="C152" s="11">
        <v>34.152999999999999</v>
      </c>
      <c r="D152" s="21">
        <v>1.1000000000000001</v>
      </c>
      <c r="E152" s="21">
        <f t="shared" si="42"/>
        <v>-128.05760000000001</v>
      </c>
      <c r="F152" s="21">
        <f t="shared" si="43"/>
        <v>37.568300000000001</v>
      </c>
      <c r="G152" s="16">
        <f t="shared" si="44"/>
        <v>3.387266855564476</v>
      </c>
      <c r="H152" s="16">
        <f t="shared" si="45"/>
        <v>0.32474559782408668</v>
      </c>
      <c r="I152" s="16">
        <f t="shared" si="46"/>
        <v>-37.805583516288877</v>
      </c>
      <c r="J152" s="16">
        <f t="shared" si="47"/>
        <v>11.091036402486033</v>
      </c>
      <c r="K152" s="16">
        <f t="shared" si="48"/>
        <v>3.3116922172771743</v>
      </c>
      <c r="L152" s="16">
        <f t="shared" si="49"/>
        <v>0.3321564710214539</v>
      </c>
      <c r="M152" s="16">
        <f t="shared" si="50"/>
        <v>-38.668327730433575</v>
      </c>
      <c r="N152" s="16">
        <f t="shared" si="51"/>
        <v>11.344139954795713</v>
      </c>
      <c r="O152" s="16">
        <f t="shared" si="52"/>
        <v>3.2520238431900057</v>
      </c>
      <c r="P152" s="16">
        <f t="shared" si="53"/>
        <v>0.33825090252750967</v>
      </c>
      <c r="Q152" s="16">
        <f t="shared" si="54"/>
        <v>-39.377817068642571</v>
      </c>
      <c r="R152" s="16">
        <f t="shared" si="55"/>
        <v>11.552283074022037</v>
      </c>
      <c r="S152" s="16">
        <f t="shared" si="56"/>
        <v>3.2052043925745499</v>
      </c>
      <c r="T152" s="16">
        <f t="shared" si="57"/>
        <v>0.34319184216406107</v>
      </c>
      <c r="U152" s="16">
        <f t="shared" si="58"/>
        <v>-39.953021497371331</v>
      </c>
      <c r="V152" s="16">
        <f t="shared" si="59"/>
        <v>11.721030985429175</v>
      </c>
      <c r="W152" s="16">
        <f t="shared" si="60"/>
        <v>3.1685088258667431</v>
      </c>
      <c r="X152" s="16">
        <f t="shared" si="61"/>
        <v>0.34716646234971305</v>
      </c>
      <c r="Y152" s="16">
        <f t="shared" si="62"/>
        <v>-40.415730880904192</v>
      </c>
      <c r="Z152" s="16">
        <f t="shared" si="63"/>
        <v>11.856776188629748</v>
      </c>
      <c r="AA152" s="16">
        <f t="shared" si="64"/>
        <v>3.1397409658153905</v>
      </c>
      <c r="AB152" s="16">
        <f t="shared" si="65"/>
        <v>0.35034737323125958</v>
      </c>
      <c r="AC152" s="16">
        <f t="shared" si="66"/>
        <v>-40.786039802090315</v>
      </c>
      <c r="AD152" s="16">
        <f t="shared" si="67"/>
        <v>11.965413837967208</v>
      </c>
      <c r="AE152" s="16">
        <f t="shared" si="68"/>
        <v>3.1171747792083453</v>
      </c>
      <c r="AF152" s="16">
        <f t="shared" si="69"/>
        <v>0.35288364558093921</v>
      </c>
      <c r="AG152" s="16">
        <f t="shared" si="70"/>
        <v>-41.081302483950616</v>
      </c>
      <c r="AH152" s="16">
        <f t="shared" si="71"/>
        <v>12.052035147525816</v>
      </c>
      <c r="AI152" s="16">
        <f t="shared" si="72"/>
        <v>3.0994621204498731</v>
      </c>
      <c r="AJ152" s="16">
        <f t="shared" si="73"/>
        <v>0.35490028826044823</v>
      </c>
      <c r="AK152" s="16">
        <f t="shared" si="74"/>
        <v>-41.31607195812834</v>
      </c>
      <c r="AL152" s="16">
        <f t="shared" si="75"/>
        <v>12.120909544959087</v>
      </c>
      <c r="AM152" s="16">
        <f t="shared" si="76"/>
        <v>3.0855509942298958</v>
      </c>
      <c r="AN152" s="16">
        <f t="shared" si="77"/>
        <v>0.35650034695814276</v>
      </c>
      <c r="AO152" s="16">
        <f t="shared" si="78"/>
        <v>-41.502344391479141</v>
      </c>
      <c r="AP152" s="16">
        <f t="shared" si="79"/>
        <v>12.175556349661449</v>
      </c>
      <c r="AQ152" s="16">
        <f t="shared" si="80"/>
        <v>3.0746199819378055</v>
      </c>
      <c r="AR152" s="16">
        <f t="shared" si="81"/>
        <v>0.35776779129195529</v>
      </c>
      <c r="AS152" s="16">
        <f t="shared" si="82"/>
        <v>-41.649895191044266</v>
      </c>
      <c r="AT152" s="16">
        <f t="shared" si="83"/>
        <v>12.218843375994147</v>
      </c>
    </row>
    <row r="153" spans="1:46" ht="15.75" x14ac:dyDescent="0.25">
      <c r="A153" s="5">
        <v>104</v>
      </c>
      <c r="B153" s="12">
        <v>-116.417</v>
      </c>
      <c r="C153" s="12">
        <v>34.151000000000003</v>
      </c>
      <c r="D153" s="22">
        <v>1</v>
      </c>
      <c r="E153" s="22">
        <f t="shared" si="42"/>
        <v>-116.417</v>
      </c>
      <c r="F153" s="22">
        <f t="shared" si="43"/>
        <v>34.151000000000003</v>
      </c>
      <c r="G153" s="18">
        <f t="shared" si="44"/>
        <v>3.3874591290236413</v>
      </c>
      <c r="H153" s="18">
        <f t="shared" si="45"/>
        <v>0.29520651376485463</v>
      </c>
      <c r="I153" s="18">
        <f t="shared" si="46"/>
        <v>-34.367056712963077</v>
      </c>
      <c r="J153" s="18">
        <f t="shared" si="47"/>
        <v>10.08159765158355</v>
      </c>
      <c r="K153" s="18">
        <f t="shared" si="48"/>
        <v>3.3118982594635682</v>
      </c>
      <c r="L153" s="18">
        <f t="shared" si="49"/>
        <v>0.301941642422908</v>
      </c>
      <c r="M153" s="18">
        <f t="shared" si="50"/>
        <v>-35.151140185947675</v>
      </c>
      <c r="N153" s="18">
        <f t="shared" si="51"/>
        <v>10.311609030384732</v>
      </c>
      <c r="O153" s="18">
        <f t="shared" si="52"/>
        <v>3.2522344791154079</v>
      </c>
      <c r="P153" s="18">
        <f t="shared" si="53"/>
        <v>0.30748090472000505</v>
      </c>
      <c r="Q153" s="18">
        <f t="shared" si="54"/>
        <v>-35.796004484788831</v>
      </c>
      <c r="R153" s="18">
        <f t="shared" si="55"/>
        <v>10.500780377092894</v>
      </c>
      <c r="S153" s="18">
        <f t="shared" si="56"/>
        <v>3.2054171699918683</v>
      </c>
      <c r="T153" s="18">
        <f t="shared" si="57"/>
        <v>0.31197187354010986</v>
      </c>
      <c r="U153" s="18">
        <f t="shared" si="58"/>
        <v>-36.318829601918971</v>
      </c>
      <c r="V153" s="18">
        <f t="shared" si="59"/>
        <v>10.654151453268293</v>
      </c>
      <c r="W153" s="18">
        <f t="shared" si="60"/>
        <v>3.1687228987555178</v>
      </c>
      <c r="X153" s="18">
        <f t="shared" si="61"/>
        <v>0.31558455313108613</v>
      </c>
      <c r="Y153" s="18">
        <f t="shared" si="62"/>
        <v>-36.739406921861658</v>
      </c>
      <c r="Z153" s="18">
        <f t="shared" si="63"/>
        <v>10.777528073979724</v>
      </c>
      <c r="AA153" s="18">
        <f t="shared" si="64"/>
        <v>3.1399559314578283</v>
      </c>
      <c r="AB153" s="18">
        <f t="shared" si="65"/>
        <v>0.3184758072498543</v>
      </c>
      <c r="AC153" s="18">
        <f t="shared" si="66"/>
        <v>-37.075998052606288</v>
      </c>
      <c r="AD153" s="18">
        <f t="shared" si="67"/>
        <v>10.876267293389775</v>
      </c>
      <c r="AE153" s="18">
        <f t="shared" si="68"/>
        <v>3.1173903938015171</v>
      </c>
      <c r="AF153" s="18">
        <f t="shared" si="69"/>
        <v>0.32078112577377421</v>
      </c>
      <c r="AG153" s="18">
        <f t="shared" si="70"/>
        <v>-37.344376319205473</v>
      </c>
      <c r="AH153" s="18">
        <f t="shared" si="71"/>
        <v>10.954996226300164</v>
      </c>
      <c r="AI153" s="18">
        <f t="shared" si="72"/>
        <v>3.0996782177013413</v>
      </c>
      <c r="AJ153" s="18">
        <f t="shared" si="73"/>
        <v>0.32261413274748879</v>
      </c>
      <c r="AK153" s="18">
        <f t="shared" si="74"/>
        <v>-37.557769492064402</v>
      </c>
      <c r="AL153" s="18">
        <f t="shared" si="75"/>
        <v>11.017595247459491</v>
      </c>
      <c r="AM153" s="18">
        <f t="shared" si="76"/>
        <v>3.0857674548604157</v>
      </c>
      <c r="AN153" s="18">
        <f t="shared" si="77"/>
        <v>0.32406849013359462</v>
      </c>
      <c r="AO153" s="18">
        <f t="shared" si="78"/>
        <v>-37.727081415882687</v>
      </c>
      <c r="AP153" s="18">
        <f t="shared" si="79"/>
        <v>11.067263006552391</v>
      </c>
      <c r="AQ153" s="18">
        <f t="shared" si="80"/>
        <v>3.0748367184025809</v>
      </c>
      <c r="AR153" s="18">
        <f t="shared" si="81"/>
        <v>0.32522052114673378</v>
      </c>
      <c r="AS153" s="18">
        <f t="shared" si="82"/>
        <v>-37.861197410339308</v>
      </c>
      <c r="AT153" s="18">
        <f t="shared" si="83"/>
        <v>11.106606017682106</v>
      </c>
    </row>
    <row r="154" spans="1:46" ht="15.75" x14ac:dyDescent="0.25">
      <c r="A154" s="6">
        <v>105</v>
      </c>
      <c r="B154" s="11">
        <v>-116.41800000000001</v>
      </c>
      <c r="C154" s="11">
        <v>34.151000000000003</v>
      </c>
      <c r="D154" s="21">
        <v>1.3</v>
      </c>
      <c r="E154" s="21">
        <f t="shared" si="42"/>
        <v>-151.3434</v>
      </c>
      <c r="F154" s="21">
        <f t="shared" si="43"/>
        <v>44.396300000000004</v>
      </c>
      <c r="G154" s="16">
        <f t="shared" si="44"/>
        <v>3.3866066814699201</v>
      </c>
      <c r="H154" s="16">
        <f t="shared" si="45"/>
        <v>0.38386506679770355</v>
      </c>
      <c r="I154" s="16">
        <f t="shared" si="46"/>
        <v>-44.688803346455053</v>
      </c>
      <c r="J154" s="16">
        <f t="shared" si="47"/>
        <v>13.109375896208375</v>
      </c>
      <c r="K154" s="16">
        <f t="shared" si="48"/>
        <v>3.3110490654952067</v>
      </c>
      <c r="L154" s="16">
        <f t="shared" si="49"/>
        <v>0.39262480690710322</v>
      </c>
      <c r="M154" s="16">
        <f t="shared" si="50"/>
        <v>-45.708594770511141</v>
      </c>
      <c r="N154" s="16">
        <f t="shared" si="51"/>
        <v>13.408529780684482</v>
      </c>
      <c r="O154" s="16">
        <f t="shared" si="52"/>
        <v>3.2513863807252208</v>
      </c>
      <c r="P154" s="16">
        <f t="shared" si="53"/>
        <v>0.39982944128283993</v>
      </c>
      <c r="Q154" s="16">
        <f t="shared" si="54"/>
        <v>-46.547343895265655</v>
      </c>
      <c r="R154" s="16">
        <f t="shared" si="55"/>
        <v>13.654575249250266</v>
      </c>
      <c r="S154" s="16">
        <f t="shared" si="56"/>
        <v>3.2045695850478881</v>
      </c>
      <c r="T154" s="16">
        <f t="shared" si="57"/>
        <v>0.40567070413001288</v>
      </c>
      <c r="U154" s="16">
        <f t="shared" si="58"/>
        <v>-47.227372033407839</v>
      </c>
      <c r="V154" s="16">
        <f t="shared" si="59"/>
        <v>13.854060216744072</v>
      </c>
      <c r="W154" s="16">
        <f t="shared" si="60"/>
        <v>3.1678756254803715</v>
      </c>
      <c r="X154" s="16">
        <f t="shared" si="61"/>
        <v>0.41036964631553996</v>
      </c>
      <c r="Y154" s="16">
        <f t="shared" si="62"/>
        <v>-47.774413484762533</v>
      </c>
      <c r="Z154" s="16">
        <f t="shared" si="63"/>
        <v>14.014533791322007</v>
      </c>
      <c r="AA154" s="16">
        <f t="shared" si="64"/>
        <v>3.1391088734390689</v>
      </c>
      <c r="AB154" s="16">
        <f t="shared" si="65"/>
        <v>0.41413026830629723</v>
      </c>
      <c r="AC154" s="16">
        <f t="shared" si="66"/>
        <v>-48.212217575682509</v>
      </c>
      <c r="AD154" s="16">
        <f t="shared" si="67"/>
        <v>14.142962792928358</v>
      </c>
      <c r="AE154" s="16">
        <f t="shared" si="68"/>
        <v>3.116543492496572</v>
      </c>
      <c r="AF154" s="16">
        <f t="shared" si="69"/>
        <v>0.41712878486371063</v>
      </c>
      <c r="AG154" s="16">
        <f t="shared" si="70"/>
        <v>-48.561298876263464</v>
      </c>
      <c r="AH154" s="16">
        <f t="shared" si="71"/>
        <v>14.245365131880583</v>
      </c>
      <c r="AI154" s="16">
        <f t="shared" si="72"/>
        <v>3.0988314330901514</v>
      </c>
      <c r="AJ154" s="16">
        <f t="shared" si="73"/>
        <v>0.41951297709138102</v>
      </c>
      <c r="AK154" s="16">
        <f t="shared" si="74"/>
        <v>-48.83886176702439</v>
      </c>
      <c r="AL154" s="16">
        <f t="shared" si="75"/>
        <v>14.326787680647753</v>
      </c>
      <c r="AM154" s="16">
        <f t="shared" si="76"/>
        <v>3.084920758187613</v>
      </c>
      <c r="AN154" s="16">
        <f t="shared" si="77"/>
        <v>0.42140466543579824</v>
      </c>
      <c r="AO154" s="16">
        <f t="shared" si="78"/>
        <v>-49.059088340704754</v>
      </c>
      <c r="AP154" s="16">
        <f t="shared" si="79"/>
        <v>14.391390729297946</v>
      </c>
      <c r="AQ154" s="16">
        <f t="shared" si="80"/>
        <v>3.0739900885338525</v>
      </c>
      <c r="AR154" s="16">
        <f t="shared" si="81"/>
        <v>0.42290312023095639</v>
      </c>
      <c r="AS154" s="16">
        <f t="shared" si="82"/>
        <v>-49.23353545104748</v>
      </c>
      <c r="AT154" s="16">
        <f t="shared" si="83"/>
        <v>14.442564459007391</v>
      </c>
    </row>
    <row r="155" spans="1:46" ht="15.75" x14ac:dyDescent="0.25">
      <c r="A155" s="5">
        <v>106</v>
      </c>
      <c r="B155" s="12">
        <v>-116.35</v>
      </c>
      <c r="C155" s="12">
        <v>33.347999999999999</v>
      </c>
      <c r="D155" s="22">
        <v>1</v>
      </c>
      <c r="E155" s="22">
        <f t="shared" si="42"/>
        <v>-116.35</v>
      </c>
      <c r="F155" s="22">
        <f t="shared" si="43"/>
        <v>33.347999999999999</v>
      </c>
      <c r="G155" s="18">
        <f t="shared" si="44"/>
        <v>3.9185478543249297</v>
      </c>
      <c r="H155" s="18">
        <f t="shared" si="45"/>
        <v>0.25519657719537425</v>
      </c>
      <c r="I155" s="18">
        <f t="shared" si="46"/>
        <v>-29.692121756681789</v>
      </c>
      <c r="J155" s="18">
        <f t="shared" si="47"/>
        <v>8.51029545631134</v>
      </c>
      <c r="K155" s="18">
        <f t="shared" si="48"/>
        <v>3.847506857385548</v>
      </c>
      <c r="L155" s="18">
        <f t="shared" si="49"/>
        <v>0.25990856860474021</v>
      </c>
      <c r="M155" s="18">
        <f t="shared" si="50"/>
        <v>-30.240361957161518</v>
      </c>
      <c r="N155" s="18">
        <f t="shared" si="51"/>
        <v>8.6674309458308745</v>
      </c>
      <c r="O155" s="18">
        <f t="shared" si="52"/>
        <v>3.7898523262730546</v>
      </c>
      <c r="P155" s="18">
        <f t="shared" si="53"/>
        <v>0.26386252389506726</v>
      </c>
      <c r="Q155" s="18">
        <f t="shared" si="54"/>
        <v>-30.700404655191072</v>
      </c>
      <c r="R155" s="18">
        <f t="shared" si="55"/>
        <v>8.799287446852702</v>
      </c>
      <c r="S155" s="18">
        <f t="shared" si="56"/>
        <v>3.7442619911982074</v>
      </c>
      <c r="T155" s="18">
        <f t="shared" si="57"/>
        <v>0.26707532815565299</v>
      </c>
      <c r="U155" s="18">
        <f t="shared" si="58"/>
        <v>-31.074214430910228</v>
      </c>
      <c r="V155" s="18">
        <f t="shared" si="59"/>
        <v>8.9064280433347172</v>
      </c>
      <c r="W155" s="18">
        <f t="shared" si="60"/>
        <v>3.7084447795862787</v>
      </c>
      <c r="X155" s="18">
        <f t="shared" si="61"/>
        <v>0.2696548174330809</v>
      </c>
      <c r="Y155" s="18">
        <f t="shared" si="62"/>
        <v>-31.374338008338963</v>
      </c>
      <c r="Z155" s="18">
        <f t="shared" si="63"/>
        <v>8.9924488517583825</v>
      </c>
      <c r="AA155" s="18">
        <f t="shared" si="64"/>
        <v>3.6803418039377584</v>
      </c>
      <c r="AB155" s="18">
        <f t="shared" si="65"/>
        <v>0.27171389323949646</v>
      </c>
      <c r="AC155" s="18">
        <f t="shared" si="66"/>
        <v>-31.613911478415414</v>
      </c>
      <c r="AD155" s="18">
        <f t="shared" si="67"/>
        <v>9.0611149117507281</v>
      </c>
      <c r="AE155" s="18">
        <f t="shared" si="68"/>
        <v>3.658288785044665</v>
      </c>
      <c r="AF155" s="18">
        <f t="shared" si="69"/>
        <v>0.27335184802470175</v>
      </c>
      <c r="AG155" s="18">
        <f t="shared" si="70"/>
        <v>-31.804487517674044</v>
      </c>
      <c r="AH155" s="18">
        <f t="shared" si="71"/>
        <v>9.115737427927753</v>
      </c>
      <c r="AI155" s="18">
        <f t="shared" si="72"/>
        <v>3.6409750569567012</v>
      </c>
      <c r="AJ155" s="18">
        <f t="shared" si="73"/>
        <v>0.27465170300722885</v>
      </c>
      <c r="AK155" s="18">
        <f t="shared" si="74"/>
        <v>-31.955725644891075</v>
      </c>
      <c r="AL155" s="18">
        <f t="shared" si="75"/>
        <v>9.1590849918850665</v>
      </c>
      <c r="AM155" s="18">
        <f t="shared" si="76"/>
        <v>3.6273750911737728</v>
      </c>
      <c r="AN155" s="18">
        <f t="shared" si="77"/>
        <v>0.27568144315519699</v>
      </c>
      <c r="AO155" s="18">
        <f t="shared" si="78"/>
        <v>-32.075535911107167</v>
      </c>
      <c r="AP155" s="18">
        <f t="shared" si="79"/>
        <v>9.1934247663395094</v>
      </c>
      <c r="AQ155" s="18">
        <f t="shared" si="80"/>
        <v>3.6166872683274973</v>
      </c>
      <c r="AR155" s="18">
        <f t="shared" si="81"/>
        <v>0.27649612084443248</v>
      </c>
      <c r="AS155" s="18">
        <f t="shared" si="82"/>
        <v>-32.170323660249714</v>
      </c>
      <c r="AT155" s="18">
        <f t="shared" si="83"/>
        <v>9.2205926379201326</v>
      </c>
    </row>
    <row r="156" spans="1:46" ht="15.75" x14ac:dyDescent="0.25">
      <c r="A156" s="6">
        <v>107</v>
      </c>
      <c r="B156" s="11">
        <v>-122.8</v>
      </c>
      <c r="C156" s="11">
        <v>38.796999999999997</v>
      </c>
      <c r="D156" s="21">
        <v>1.5</v>
      </c>
      <c r="E156" s="21">
        <f t="shared" si="42"/>
        <v>-184.2</v>
      </c>
      <c r="F156" s="21">
        <f t="shared" si="43"/>
        <v>58.195499999999996</v>
      </c>
      <c r="G156" s="16">
        <f t="shared" si="44"/>
        <v>4.5258716977619118</v>
      </c>
      <c r="H156" s="16">
        <f t="shared" si="45"/>
        <v>0.33142786631396659</v>
      </c>
      <c r="I156" s="16">
        <f t="shared" si="46"/>
        <v>-40.699341983355097</v>
      </c>
      <c r="J156" s="16">
        <f t="shared" si="47"/>
        <v>12.858406929382962</v>
      </c>
      <c r="K156" s="16">
        <f t="shared" si="48"/>
        <v>4.5980504587334821</v>
      </c>
      <c r="L156" s="16">
        <f t="shared" si="49"/>
        <v>0.32622521511283503</v>
      </c>
      <c r="M156" s="16">
        <f t="shared" si="50"/>
        <v>-40.060456415856137</v>
      </c>
      <c r="N156" s="16">
        <f t="shared" si="51"/>
        <v>12.65655967073266</v>
      </c>
      <c r="O156" s="16">
        <f t="shared" si="52"/>
        <v>4.656431867994999</v>
      </c>
      <c r="P156" s="16">
        <f t="shared" si="53"/>
        <v>0.3221350687658362</v>
      </c>
      <c r="Q156" s="16">
        <f t="shared" si="54"/>
        <v>-39.558186444444679</v>
      </c>
      <c r="R156" s="16">
        <f t="shared" si="55"/>
        <v>12.497874262908145</v>
      </c>
      <c r="S156" s="16">
        <f t="shared" si="56"/>
        <v>4.7025481194955097</v>
      </c>
      <c r="T156" s="16">
        <f t="shared" si="57"/>
        <v>0.31897600234677032</v>
      </c>
      <c r="U156" s="16">
        <f t="shared" si="58"/>
        <v>-39.170253088183394</v>
      </c>
      <c r="V156" s="16">
        <f t="shared" si="59"/>
        <v>12.375311963047647</v>
      </c>
      <c r="W156" s="16">
        <f t="shared" si="60"/>
        <v>4.7387761503867436</v>
      </c>
      <c r="X156" s="16">
        <f t="shared" si="61"/>
        <v>0.31653742493778297</v>
      </c>
      <c r="Y156" s="16">
        <f t="shared" si="62"/>
        <v>-38.87079578235975</v>
      </c>
      <c r="Z156" s="16">
        <f t="shared" si="63"/>
        <v>12.280702475311164</v>
      </c>
      <c r="AA156" s="16">
        <f t="shared" si="64"/>
        <v>4.7672070186817646</v>
      </c>
      <c r="AB156" s="16">
        <f t="shared" si="65"/>
        <v>0.31464964582443966</v>
      </c>
      <c r="AC156" s="16">
        <f t="shared" si="66"/>
        <v>-38.638976507241182</v>
      </c>
      <c r="AD156" s="16">
        <f t="shared" si="67"/>
        <v>12.207462309050783</v>
      </c>
      <c r="AE156" s="16">
        <f t="shared" si="68"/>
        <v>4.7895222673716944</v>
      </c>
      <c r="AF156" s="16">
        <f t="shared" si="69"/>
        <v>0.31318363633439006</v>
      </c>
      <c r="AG156" s="16">
        <f t="shared" si="70"/>
        <v>-38.458950541863096</v>
      </c>
      <c r="AH156" s="16">
        <f t="shared" si="71"/>
        <v>12.150585538865331</v>
      </c>
      <c r="AI156" s="16">
        <f t="shared" si="72"/>
        <v>4.8070451446706963</v>
      </c>
      <c r="AJ156" s="16">
        <f t="shared" si="73"/>
        <v>0.31204200394559778</v>
      </c>
      <c r="AK156" s="16">
        <f t="shared" si="74"/>
        <v>-38.318758084519402</v>
      </c>
      <c r="AL156" s="16">
        <f t="shared" si="75"/>
        <v>12.106293627077356</v>
      </c>
      <c r="AM156" s="16">
        <f t="shared" si="76"/>
        <v>4.8208114068081667</v>
      </c>
      <c r="AN156" s="16">
        <f t="shared" si="77"/>
        <v>0.31115093983590242</v>
      </c>
      <c r="AO156" s="16">
        <f t="shared" si="78"/>
        <v>-38.209335411848812</v>
      </c>
      <c r="AP156" s="16">
        <f t="shared" si="79"/>
        <v>12.071723012813505</v>
      </c>
      <c r="AQ156" s="16">
        <f t="shared" si="80"/>
        <v>4.8316311193272226</v>
      </c>
      <c r="AR156" s="16">
        <f t="shared" si="81"/>
        <v>0.31045416401922393</v>
      </c>
      <c r="AS156" s="16">
        <f t="shared" si="82"/>
        <v>-38.123771341560698</v>
      </c>
      <c r="AT156" s="16">
        <f t="shared" si="83"/>
        <v>12.044690201453829</v>
      </c>
    </row>
    <row r="157" spans="1:46" ht="15.75" x14ac:dyDescent="0.25">
      <c r="A157" s="5">
        <v>108</v>
      </c>
      <c r="B157" s="12">
        <v>-121.04600000000001</v>
      </c>
      <c r="C157" s="12">
        <v>36.466000000000001</v>
      </c>
      <c r="D157" s="22">
        <v>1.6</v>
      </c>
      <c r="E157" s="22">
        <f t="shared" si="42"/>
        <v>-193.67360000000002</v>
      </c>
      <c r="F157" s="22">
        <f t="shared" si="43"/>
        <v>58.345600000000005</v>
      </c>
      <c r="G157" s="18">
        <f t="shared" si="44"/>
        <v>1.8242972008444076</v>
      </c>
      <c r="H157" s="18">
        <f t="shared" si="45"/>
        <v>0.87705007674155966</v>
      </c>
      <c r="I157" s="18">
        <f t="shared" si="46"/>
        <v>-106.16340358925883</v>
      </c>
      <c r="J157" s="18">
        <f t="shared" si="47"/>
        <v>31.982508098457714</v>
      </c>
      <c r="K157" s="18">
        <f t="shared" si="48"/>
        <v>1.9026388847863223</v>
      </c>
      <c r="L157" s="18">
        <f t="shared" si="49"/>
        <v>0.8409372965063151</v>
      </c>
      <c r="M157" s="18">
        <f t="shared" si="50"/>
        <v>-101.79209599290341</v>
      </c>
      <c r="N157" s="18">
        <f t="shared" si="51"/>
        <v>30.665619454399284</v>
      </c>
      <c r="O157" s="18">
        <f t="shared" si="52"/>
        <v>1.9621041547485343</v>
      </c>
      <c r="P157" s="18">
        <f t="shared" si="53"/>
        <v>0.81545110443184299</v>
      </c>
      <c r="Q157" s="18">
        <f t="shared" si="54"/>
        <v>-98.70709438705687</v>
      </c>
      <c r="R157" s="18">
        <f t="shared" si="55"/>
        <v>29.736239974211589</v>
      </c>
      <c r="S157" s="18">
        <f t="shared" si="56"/>
        <v>2.0082374908206688</v>
      </c>
      <c r="T157" s="18">
        <f t="shared" si="57"/>
        <v>0.79671851925548809</v>
      </c>
      <c r="U157" s="18">
        <f t="shared" si="58"/>
        <v>-96.439589881799819</v>
      </c>
      <c r="V157" s="18">
        <f t="shared" si="59"/>
        <v>29.05313752317063</v>
      </c>
      <c r="W157" s="18">
        <f t="shared" si="60"/>
        <v>2.0442749279020207</v>
      </c>
      <c r="X157" s="18">
        <f t="shared" si="61"/>
        <v>0.78267359158096861</v>
      </c>
      <c r="Y157" s="18">
        <f t="shared" si="62"/>
        <v>-94.739507566509928</v>
      </c>
      <c r="Z157" s="18">
        <f t="shared" si="63"/>
        <v>28.540975190591599</v>
      </c>
      <c r="AA157" s="18">
        <f t="shared" si="64"/>
        <v>2.0724960995111994</v>
      </c>
      <c r="AB157" s="18">
        <f t="shared" si="65"/>
        <v>0.77201592822170417</v>
      </c>
      <c r="AC157" s="18">
        <f t="shared" si="66"/>
        <v>-93.449440047524419</v>
      </c>
      <c r="AD157" s="18">
        <f t="shared" si="67"/>
        <v>28.152332838532669</v>
      </c>
      <c r="AE157" s="18">
        <f t="shared" si="68"/>
        <v>2.0946237550057996</v>
      </c>
      <c r="AF157" s="18">
        <f t="shared" si="69"/>
        <v>0.76386033347338311</v>
      </c>
      <c r="AG157" s="18">
        <f t="shared" si="70"/>
        <v>-92.462237925619149</v>
      </c>
      <c r="AH157" s="18">
        <f t="shared" si="71"/>
        <v>27.854930920440392</v>
      </c>
      <c r="AI157" s="18">
        <f t="shared" si="72"/>
        <v>2.1119881632863593</v>
      </c>
      <c r="AJ157" s="18">
        <f t="shared" si="73"/>
        <v>0.75758000343634502</v>
      </c>
      <c r="AK157" s="18">
        <f t="shared" si="74"/>
        <v>-91.702029095955822</v>
      </c>
      <c r="AL157" s="18">
        <f t="shared" si="75"/>
        <v>27.625912405309759</v>
      </c>
      <c r="AM157" s="18">
        <f t="shared" si="76"/>
        <v>2.1256236620739459</v>
      </c>
      <c r="AN157" s="18">
        <f t="shared" si="77"/>
        <v>0.75272026208011766</v>
      </c>
      <c r="AO157" s="18">
        <f t="shared" si="78"/>
        <v>-91.113776843749932</v>
      </c>
      <c r="AP157" s="18">
        <f t="shared" si="79"/>
        <v>27.448697077013573</v>
      </c>
      <c r="AQ157" s="18">
        <f t="shared" si="80"/>
        <v>2.1363368309494564</v>
      </c>
      <c r="AR157" s="18">
        <f t="shared" si="81"/>
        <v>0.74894556739393425</v>
      </c>
      <c r="AS157" s="18">
        <f t="shared" si="82"/>
        <v>-90.65686515076618</v>
      </c>
      <c r="AT157" s="18">
        <f t="shared" si="83"/>
        <v>27.311049060587209</v>
      </c>
    </row>
    <row r="158" spans="1:46" ht="15.75" x14ac:dyDescent="0.25">
      <c r="A158" s="6">
        <v>109</v>
      </c>
      <c r="B158" s="11">
        <v>-118.56399999999999</v>
      </c>
      <c r="C158" s="11">
        <v>37.441000000000003</v>
      </c>
      <c r="D158" s="21">
        <v>1.2</v>
      </c>
      <c r="E158" s="21">
        <f t="shared" si="42"/>
        <v>-142.27679999999998</v>
      </c>
      <c r="F158" s="21">
        <f t="shared" si="43"/>
        <v>44.929200000000002</v>
      </c>
      <c r="G158" s="16">
        <f t="shared" si="44"/>
        <v>1.690193624323586</v>
      </c>
      <c r="H158" s="16">
        <f t="shared" si="45"/>
        <v>0.70997782900774986</v>
      </c>
      <c r="I158" s="16">
        <f t="shared" si="46"/>
        <v>-84.177811318474852</v>
      </c>
      <c r="J158" s="16">
        <f t="shared" si="47"/>
        <v>26.582279895879164</v>
      </c>
      <c r="K158" s="16">
        <f t="shared" si="48"/>
        <v>1.6788464362516669</v>
      </c>
      <c r="L158" s="16">
        <f t="shared" si="49"/>
        <v>0.71477651206695259</v>
      </c>
      <c r="M158" s="16">
        <f t="shared" si="50"/>
        <v>-84.746762376706158</v>
      </c>
      <c r="N158" s="16">
        <f t="shared" si="51"/>
        <v>26.761947388298776</v>
      </c>
      <c r="O158" s="16">
        <f t="shared" si="52"/>
        <v>1.6820960780071865</v>
      </c>
      <c r="P158" s="16">
        <f t="shared" si="53"/>
        <v>0.71339563517778626</v>
      </c>
      <c r="Q158" s="16">
        <f t="shared" si="54"/>
        <v>-84.58304008921904</v>
      </c>
      <c r="R158" s="16">
        <f t="shared" si="55"/>
        <v>26.710245976691496</v>
      </c>
      <c r="S158" s="16">
        <f t="shared" si="56"/>
        <v>1.688367702064461</v>
      </c>
      <c r="T158" s="16">
        <f t="shared" si="57"/>
        <v>0.71074565009310076</v>
      </c>
      <c r="U158" s="16">
        <f t="shared" si="58"/>
        <v>-84.268847257638384</v>
      </c>
      <c r="V158" s="16">
        <f t="shared" si="59"/>
        <v>26.611027885135787</v>
      </c>
      <c r="W158" s="16">
        <f t="shared" si="60"/>
        <v>1.6947671521815848</v>
      </c>
      <c r="X158" s="16">
        <f t="shared" si="61"/>
        <v>0.70806187059697434</v>
      </c>
      <c r="Y158" s="16">
        <f t="shared" si="62"/>
        <v>-83.950647625459652</v>
      </c>
      <c r="Z158" s="16">
        <f t="shared" si="63"/>
        <v>26.510544497021318</v>
      </c>
      <c r="AA158" s="16">
        <f t="shared" si="64"/>
        <v>1.7005193005391528</v>
      </c>
      <c r="AB158" s="16">
        <f t="shared" si="65"/>
        <v>0.70566679226724316</v>
      </c>
      <c r="AC158" s="16">
        <f t="shared" si="66"/>
        <v>-83.666677558373408</v>
      </c>
      <c r="AD158" s="16">
        <f t="shared" si="67"/>
        <v>26.420870369277853</v>
      </c>
      <c r="AE158" s="16">
        <f t="shared" si="68"/>
        <v>1.7054431793804319</v>
      </c>
      <c r="AF158" s="16">
        <f t="shared" si="69"/>
        <v>0.70362942284359564</v>
      </c>
      <c r="AG158" s="16">
        <f t="shared" si="70"/>
        <v>-83.42511889002806</v>
      </c>
      <c r="AH158" s="16">
        <f t="shared" si="71"/>
        <v>26.344589220687066</v>
      </c>
      <c r="AI158" s="16">
        <f t="shared" si="72"/>
        <v>1.7095518059907107</v>
      </c>
      <c r="AJ158" s="16">
        <f t="shared" si="73"/>
        <v>0.70193836524572717</v>
      </c>
      <c r="AK158" s="16">
        <f t="shared" si="74"/>
        <v>-83.224620336994391</v>
      </c>
      <c r="AL158" s="16">
        <f t="shared" si="75"/>
        <v>26.281274333165271</v>
      </c>
      <c r="AM158" s="16">
        <f t="shared" si="76"/>
        <v>1.7129263866891808</v>
      </c>
      <c r="AN158" s="16">
        <f t="shared" si="77"/>
        <v>0.70055549924676708</v>
      </c>
      <c r="AO158" s="16">
        <f t="shared" si="78"/>
        <v>-83.060662212693686</v>
      </c>
      <c r="AP158" s="16">
        <f t="shared" si="79"/>
        <v>26.229498447298209</v>
      </c>
      <c r="AQ158" s="16">
        <f t="shared" si="80"/>
        <v>1.7156685340305033</v>
      </c>
      <c r="AR158" s="16">
        <f t="shared" si="81"/>
        <v>0.69943580371024328</v>
      </c>
      <c r="AS158" s="16">
        <f t="shared" si="82"/>
        <v>-82.92790663110128</v>
      </c>
      <c r="AT158" s="16">
        <f t="shared" si="83"/>
        <v>26.187575926715219</v>
      </c>
    </row>
    <row r="159" spans="1:46" ht="15.75" x14ac:dyDescent="0.25">
      <c r="A159" s="5">
        <v>110</v>
      </c>
      <c r="B159" s="12">
        <v>-121.045</v>
      </c>
      <c r="C159" s="12">
        <v>36.463999999999999</v>
      </c>
      <c r="D159" s="22">
        <v>1.6</v>
      </c>
      <c r="E159" s="22">
        <f t="shared" si="42"/>
        <v>-193.67200000000003</v>
      </c>
      <c r="F159" s="22">
        <f t="shared" si="43"/>
        <v>58.342399999999998</v>
      </c>
      <c r="G159" s="18">
        <f t="shared" si="44"/>
        <v>1.8227468141973189</v>
      </c>
      <c r="H159" s="18">
        <f t="shared" si="45"/>
        <v>0.87779607542728877</v>
      </c>
      <c r="I159" s="18">
        <f t="shared" si="46"/>
        <v>-106.25282595009618</v>
      </c>
      <c r="J159" s="18">
        <f t="shared" si="47"/>
        <v>32.007956094380653</v>
      </c>
      <c r="K159" s="18">
        <f t="shared" si="48"/>
        <v>1.9010896346061048</v>
      </c>
      <c r="L159" s="18">
        <f t="shared" si="49"/>
        <v>0.84162259941599815</v>
      </c>
      <c r="M159" s="18">
        <f t="shared" si="50"/>
        <v>-101.87420754630951</v>
      </c>
      <c r="N159" s="18">
        <f t="shared" si="51"/>
        <v>30.688926465104956</v>
      </c>
      <c r="O159" s="18">
        <f t="shared" si="52"/>
        <v>1.9605479247688504</v>
      </c>
      <c r="P159" s="18">
        <f t="shared" si="53"/>
        <v>0.81609838748963037</v>
      </c>
      <c r="Q159" s="18">
        <f t="shared" si="54"/>
        <v>-98.784629313682316</v>
      </c>
      <c r="R159" s="18">
        <f t="shared" si="55"/>
        <v>29.75821160142188</v>
      </c>
      <c r="S159" s="18">
        <f t="shared" si="56"/>
        <v>2.0066743312173294</v>
      </c>
      <c r="T159" s="18">
        <f t="shared" si="57"/>
        <v>0.7973391472194572</v>
      </c>
      <c r="U159" s="18">
        <f t="shared" si="58"/>
        <v>-96.513917075179208</v>
      </c>
      <c r="V159" s="18">
        <f t="shared" si="59"/>
        <v>29.074174664210286</v>
      </c>
      <c r="W159" s="18">
        <f t="shared" si="60"/>
        <v>2.0427061148194436</v>
      </c>
      <c r="X159" s="18">
        <f t="shared" si="61"/>
        <v>0.78327469056478805</v>
      </c>
      <c r="Y159" s="18">
        <f t="shared" si="62"/>
        <v>-94.811484919414781</v>
      </c>
      <c r="Z159" s="18">
        <f t="shared" si="63"/>
        <v>28.561328316754427</v>
      </c>
      <c r="AA159" s="18">
        <f t="shared" si="64"/>
        <v>2.0709228536943454</v>
      </c>
      <c r="AB159" s="18">
        <f t="shared" si="65"/>
        <v>0.772602415945017</v>
      </c>
      <c r="AC159" s="18">
        <f t="shared" si="66"/>
        <v>-93.519659438064579</v>
      </c>
      <c r="AD159" s="18">
        <f t="shared" si="67"/>
        <v>28.172174495019096</v>
      </c>
      <c r="AE159" s="18">
        <f t="shared" si="68"/>
        <v>2.0930470591351824</v>
      </c>
      <c r="AF159" s="18">
        <f t="shared" si="69"/>
        <v>0.76443575074757164</v>
      </c>
      <c r="AG159" s="18">
        <f t="shared" si="70"/>
        <v>-92.531125449239809</v>
      </c>
      <c r="AH159" s="18">
        <f t="shared" si="71"/>
        <v>27.874385215259448</v>
      </c>
      <c r="AI159" s="18">
        <f t="shared" si="72"/>
        <v>2.1104087813074033</v>
      </c>
      <c r="AJ159" s="18">
        <f t="shared" si="73"/>
        <v>0.7581469590970884</v>
      </c>
      <c r="AK159" s="18">
        <f t="shared" si="74"/>
        <v>-91.769898663907071</v>
      </c>
      <c r="AL159" s="18">
        <f t="shared" si="75"/>
        <v>27.64507071651623</v>
      </c>
      <c r="AM159" s="18">
        <f t="shared" si="76"/>
        <v>2.1240421847527031</v>
      </c>
      <c r="AN159" s="18">
        <f t="shared" si="77"/>
        <v>0.75328070764577781</v>
      </c>
      <c r="AO159" s="18">
        <f t="shared" si="78"/>
        <v>-91.180863256983173</v>
      </c>
      <c r="AP159" s="18">
        <f t="shared" si="79"/>
        <v>27.467627723595637</v>
      </c>
      <c r="AQ159" s="18">
        <f t="shared" si="80"/>
        <v>2.1347537159216832</v>
      </c>
      <c r="AR159" s="18">
        <f t="shared" si="81"/>
        <v>0.74950097899663226</v>
      </c>
      <c r="AS159" s="18">
        <f t="shared" si="82"/>
        <v>-90.723346002647361</v>
      </c>
      <c r="AT159" s="18">
        <f t="shared" si="83"/>
        <v>27.329803698133194</v>
      </c>
    </row>
    <row r="160" spans="1:46" ht="15.75" x14ac:dyDescent="0.25">
      <c r="A160" s="6">
        <v>111</v>
      </c>
      <c r="B160" s="11">
        <v>-122.241</v>
      </c>
      <c r="C160" s="11">
        <v>38.030999999999999</v>
      </c>
      <c r="D160" s="21">
        <v>1.1000000000000001</v>
      </c>
      <c r="E160" s="21">
        <f t="shared" si="42"/>
        <v>-134.46510000000001</v>
      </c>
      <c r="F160" s="21">
        <f t="shared" si="43"/>
        <v>41.834099999999999</v>
      </c>
      <c r="G160" s="16">
        <f t="shared" si="44"/>
        <v>3.6152802346988882</v>
      </c>
      <c r="H160" s="16">
        <f t="shared" si="45"/>
        <v>0.30426410363500289</v>
      </c>
      <c r="I160" s="16">
        <f t="shared" si="46"/>
        <v>-37.193548292446387</v>
      </c>
      <c r="J160" s="16">
        <f t="shared" si="47"/>
        <v>11.571468125342793</v>
      </c>
      <c r="K160" s="16">
        <f t="shared" si="48"/>
        <v>3.6893029588413211</v>
      </c>
      <c r="L160" s="16">
        <f t="shared" si="49"/>
        <v>0.29815930333503188</v>
      </c>
      <c r="M160" s="16">
        <f t="shared" si="50"/>
        <v>-36.447291398977633</v>
      </c>
      <c r="N160" s="16">
        <f t="shared" si="51"/>
        <v>11.339296465134597</v>
      </c>
      <c r="O160" s="16">
        <f t="shared" si="52"/>
        <v>3.7484805709866298</v>
      </c>
      <c r="P160" s="16">
        <f t="shared" si="53"/>
        <v>0.29345223462382025</v>
      </c>
      <c r="Q160" s="16">
        <f t="shared" si="54"/>
        <v>-35.871894612650408</v>
      </c>
      <c r="R160" s="16">
        <f t="shared" si="55"/>
        <v>11.160281934978507</v>
      </c>
      <c r="S160" s="16">
        <f t="shared" si="56"/>
        <v>3.7950633983897029</v>
      </c>
      <c r="T160" s="16">
        <f t="shared" si="57"/>
        <v>0.28985023029305523</v>
      </c>
      <c r="U160" s="16">
        <f t="shared" si="58"/>
        <v>-35.431582001253361</v>
      </c>
      <c r="V160" s="16">
        <f t="shared" si="59"/>
        <v>11.023294108275181</v>
      </c>
      <c r="W160" s="16">
        <f t="shared" si="60"/>
        <v>3.831612573548457</v>
      </c>
      <c r="X160" s="16">
        <f t="shared" si="61"/>
        <v>0.28708539260828503</v>
      </c>
      <c r="Y160" s="16">
        <f t="shared" si="62"/>
        <v>-35.093605477829364</v>
      </c>
      <c r="Z160" s="16">
        <f t="shared" si="63"/>
        <v>10.918144566285687</v>
      </c>
      <c r="AA160" s="16">
        <f t="shared" si="64"/>
        <v>3.8602791986923548</v>
      </c>
      <c r="AB160" s="16">
        <f t="shared" si="65"/>
        <v>0.28495348221771577</v>
      </c>
      <c r="AC160" s="16">
        <f t="shared" si="66"/>
        <v>-34.832998619775793</v>
      </c>
      <c r="AD160" s="16">
        <f t="shared" si="67"/>
        <v>10.837065882221948</v>
      </c>
      <c r="AE160" s="16">
        <f t="shared" si="68"/>
        <v>3.8827720201118616</v>
      </c>
      <c r="AF160" s="16">
        <f t="shared" si="69"/>
        <v>0.2833027523383434</v>
      </c>
      <c r="AG160" s="16">
        <f t="shared" si="70"/>
        <v>-34.631211748591433</v>
      </c>
      <c r="AH160" s="16">
        <f t="shared" si="71"/>
        <v>10.774286974179537</v>
      </c>
      <c r="AI160" s="16">
        <f t="shared" si="72"/>
        <v>3.9004302891859046</v>
      </c>
      <c r="AJ160" s="16">
        <f t="shared" si="73"/>
        <v>0.28202016660823115</v>
      </c>
      <c r="AK160" s="16">
        <f t="shared" si="74"/>
        <v>-34.474427186356785</v>
      </c>
      <c r="AL160" s="16">
        <f t="shared" si="75"/>
        <v>10.725508956277638</v>
      </c>
      <c r="AM160" s="16">
        <f t="shared" si="76"/>
        <v>3.9143005398625177</v>
      </c>
      <c r="AN160" s="16">
        <f t="shared" si="77"/>
        <v>0.28102083342804218</v>
      </c>
      <c r="AO160" s="16">
        <f t="shared" si="78"/>
        <v>-34.352267699077302</v>
      </c>
      <c r="AP160" s="16">
        <f t="shared" si="79"/>
        <v>10.68750331610187</v>
      </c>
      <c r="AQ160" s="16">
        <f t="shared" si="80"/>
        <v>3.9252005359176994</v>
      </c>
      <c r="AR160" s="16">
        <f t="shared" si="81"/>
        <v>0.28024045903754663</v>
      </c>
      <c r="AS160" s="16">
        <f t="shared" si="82"/>
        <v>-34.256873953208739</v>
      </c>
      <c r="AT160" s="16">
        <f t="shared" si="83"/>
        <v>10.657824897656935</v>
      </c>
    </row>
    <row r="161" spans="1:46" ht="15.75" x14ac:dyDescent="0.25">
      <c r="A161" s="5">
        <v>112</v>
      </c>
      <c r="B161" s="12">
        <v>-117.84699999999999</v>
      </c>
      <c r="C161" s="12">
        <v>36.094999999999999</v>
      </c>
      <c r="D161" s="22">
        <v>1.3</v>
      </c>
      <c r="E161" s="22">
        <f t="shared" si="42"/>
        <v>-153.2011</v>
      </c>
      <c r="F161" s="22">
        <f t="shared" si="43"/>
        <v>46.923499999999997</v>
      </c>
      <c r="G161" s="18">
        <f t="shared" si="44"/>
        <v>1.4680228505861563</v>
      </c>
      <c r="H161" s="18">
        <f t="shared" si="45"/>
        <v>0.88554479889800919</v>
      </c>
      <c r="I161" s="18">
        <f t="shared" si="46"/>
        <v>-104.35879791573369</v>
      </c>
      <c r="J161" s="18">
        <f t="shared" si="47"/>
        <v>31.96373951622364</v>
      </c>
      <c r="K161" s="18">
        <f t="shared" si="48"/>
        <v>1.3963053987873957</v>
      </c>
      <c r="L161" s="18">
        <f t="shared" si="49"/>
        <v>0.93102841336069397</v>
      </c>
      <c r="M161" s="18">
        <f t="shared" si="50"/>
        <v>-109.7189054293177</v>
      </c>
      <c r="N161" s="18">
        <f t="shared" si="51"/>
        <v>33.605470580254249</v>
      </c>
      <c r="O161" s="18">
        <f t="shared" si="52"/>
        <v>1.3466243547935983</v>
      </c>
      <c r="P161" s="18">
        <f t="shared" si="53"/>
        <v>0.96537686651245469</v>
      </c>
      <c r="Q161" s="18">
        <f t="shared" si="54"/>
        <v>-113.76676758789324</v>
      </c>
      <c r="R161" s="18">
        <f t="shared" si="55"/>
        <v>34.845277996767052</v>
      </c>
      <c r="S161" s="18">
        <f t="shared" si="56"/>
        <v>1.3097881036376209</v>
      </c>
      <c r="T161" s="18">
        <f t="shared" si="57"/>
        <v>0.99252695637528177</v>
      </c>
      <c r="U161" s="18">
        <f t="shared" si="58"/>
        <v>-116.96632422795783</v>
      </c>
      <c r="V161" s="18">
        <f t="shared" si="59"/>
        <v>35.825260490365793</v>
      </c>
      <c r="W161" s="18">
        <f t="shared" si="60"/>
        <v>1.2817971243824731</v>
      </c>
      <c r="X161" s="18">
        <f t="shared" si="61"/>
        <v>1.0142010582417997</v>
      </c>
      <c r="Y161" s="18">
        <f t="shared" si="62"/>
        <v>-119.52055211062137</v>
      </c>
      <c r="Z161" s="18">
        <f t="shared" si="63"/>
        <v>36.607587197237763</v>
      </c>
      <c r="AA161" s="18">
        <f t="shared" si="64"/>
        <v>1.2603099537668609</v>
      </c>
      <c r="AB161" s="18">
        <f t="shared" si="65"/>
        <v>1.0314922897454806</v>
      </c>
      <c r="AC161" s="18">
        <f t="shared" si="66"/>
        <v>-121.55827186963563</v>
      </c>
      <c r="AD161" s="18">
        <f t="shared" si="67"/>
        <v>37.231714198363115</v>
      </c>
      <c r="AE161" s="18">
        <f t="shared" si="68"/>
        <v>1.2437241524005584</v>
      </c>
      <c r="AF161" s="18">
        <f t="shared" si="69"/>
        <v>1.0452478529831728</v>
      </c>
      <c r="AG161" s="18">
        <f t="shared" si="70"/>
        <v>-123.17932373050795</v>
      </c>
      <c r="AH161" s="18">
        <f t="shared" si="71"/>
        <v>37.72822125342762</v>
      </c>
      <c r="AI161" s="18">
        <f t="shared" si="72"/>
        <v>1.230872592042322</v>
      </c>
      <c r="AJ161" s="18">
        <f t="shared" si="73"/>
        <v>1.0561613024813385</v>
      </c>
      <c r="AK161" s="18">
        <f t="shared" si="74"/>
        <v>-124.46544101351829</v>
      </c>
      <c r="AL161" s="18">
        <f t="shared" si="75"/>
        <v>38.12214221306391</v>
      </c>
      <c r="AM161" s="18">
        <f t="shared" si="76"/>
        <v>1.2208844337936688</v>
      </c>
      <c r="AN161" s="18">
        <f t="shared" si="77"/>
        <v>1.0648018469368918</v>
      </c>
      <c r="AO161" s="18">
        <f t="shared" si="78"/>
        <v>-125.48370325597189</v>
      </c>
      <c r="AP161" s="18">
        <f t="shared" si="79"/>
        <v>38.434022665187108</v>
      </c>
      <c r="AQ161" s="18">
        <f t="shared" si="80"/>
        <v>1.2131024123674266</v>
      </c>
      <c r="AR161" s="18">
        <f t="shared" si="81"/>
        <v>1.0716325239704938</v>
      </c>
      <c r="AS161" s="18">
        <f t="shared" si="82"/>
        <v>-126.28867805235078</v>
      </c>
      <c r="AT161" s="18">
        <f t="shared" si="83"/>
        <v>38.680575952714968</v>
      </c>
    </row>
    <row r="162" spans="1:46" ht="15.75" x14ac:dyDescent="0.25">
      <c r="A162" s="6">
        <v>113</v>
      </c>
      <c r="B162" s="11">
        <v>-121.045</v>
      </c>
      <c r="C162" s="11">
        <v>36.465000000000003</v>
      </c>
      <c r="D162" s="21">
        <v>2.2999999999999998</v>
      </c>
      <c r="E162" s="21">
        <f t="shared" si="42"/>
        <v>-278.40350000000001</v>
      </c>
      <c r="F162" s="21">
        <f t="shared" si="43"/>
        <v>83.869500000000002</v>
      </c>
      <c r="G162" s="16">
        <f t="shared" si="44"/>
        <v>1.8230445361405854</v>
      </c>
      <c r="H162" s="16">
        <f t="shared" si="45"/>
        <v>1.2616257882921154</v>
      </c>
      <c r="I162" s="16">
        <f t="shared" si="46"/>
        <v>-152.71349354381911</v>
      </c>
      <c r="J162" s="16">
        <f t="shared" si="47"/>
        <v>46.005184370071994</v>
      </c>
      <c r="K162" s="16">
        <f t="shared" si="48"/>
        <v>1.9013866902380494</v>
      </c>
      <c r="L162" s="16">
        <f t="shared" si="49"/>
        <v>1.2096434732653172</v>
      </c>
      <c r="M162" s="16">
        <f t="shared" si="50"/>
        <v>-146.42129422140033</v>
      </c>
      <c r="N162" s="16">
        <f t="shared" si="51"/>
        <v>44.109649252619796</v>
      </c>
      <c r="O162" s="16">
        <f t="shared" si="52"/>
        <v>1.9608491259883423</v>
      </c>
      <c r="P162" s="16">
        <f t="shared" si="53"/>
        <v>1.1729612286415523</v>
      </c>
      <c r="Q162" s="16">
        <f t="shared" si="54"/>
        <v>-141.9810919209167</v>
      </c>
      <c r="R162" s="16">
        <f t="shared" si="55"/>
        <v>42.772031202414205</v>
      </c>
      <c r="S162" s="16">
        <f t="shared" si="56"/>
        <v>2.0069796585128685</v>
      </c>
      <c r="T162" s="16">
        <f t="shared" si="57"/>
        <v>1.1460006533919</v>
      </c>
      <c r="U162" s="16">
        <f t="shared" si="58"/>
        <v>-138.71764908982257</v>
      </c>
      <c r="V162" s="16">
        <f t="shared" si="59"/>
        <v>41.788913825935637</v>
      </c>
      <c r="W162" s="16">
        <f t="shared" si="60"/>
        <v>2.0430148167542059</v>
      </c>
      <c r="X162" s="16">
        <f t="shared" si="61"/>
        <v>1.1257872342081559</v>
      </c>
      <c r="Y162" s="16">
        <f t="shared" si="62"/>
        <v>-136.27091576472623</v>
      </c>
      <c r="Z162" s="16">
        <f t="shared" si="63"/>
        <v>41.051831495400407</v>
      </c>
      <c r="AA162" s="16">
        <f t="shared" si="64"/>
        <v>2.0712342070171506</v>
      </c>
      <c r="AB162" s="16">
        <f t="shared" si="65"/>
        <v>1.1104490222340921</v>
      </c>
      <c r="AC162" s="16">
        <f t="shared" si="66"/>
        <v>-134.4143018963257</v>
      </c>
      <c r="AD162" s="16">
        <f t="shared" si="67"/>
        <v>40.492523595766173</v>
      </c>
      <c r="AE162" s="16">
        <f t="shared" si="68"/>
        <v>2.0933604794124978</v>
      </c>
      <c r="AF162" s="16">
        <f t="shared" si="69"/>
        <v>1.0987118666945961</v>
      </c>
      <c r="AG162" s="16">
        <f t="shared" si="70"/>
        <v>-132.99357790404738</v>
      </c>
      <c r="AH162" s="16">
        <f t="shared" si="71"/>
        <v>40.064528219018449</v>
      </c>
      <c r="AI162" s="16">
        <f t="shared" si="72"/>
        <v>2.1107238128975632</v>
      </c>
      <c r="AJ162" s="16">
        <f t="shared" si="73"/>
        <v>1.0896735925116616</v>
      </c>
      <c r="AK162" s="16">
        <f t="shared" si="74"/>
        <v>-131.8995400055741</v>
      </c>
      <c r="AL162" s="16">
        <f t="shared" si="75"/>
        <v>39.73494755093774</v>
      </c>
      <c r="AM162" s="16">
        <f t="shared" si="76"/>
        <v>2.1243584745231381</v>
      </c>
      <c r="AN162" s="16">
        <f t="shared" si="77"/>
        <v>1.082679796081162</v>
      </c>
      <c r="AO162" s="16">
        <f t="shared" si="78"/>
        <v>-131.05297591664427</v>
      </c>
      <c r="AP162" s="16">
        <f t="shared" si="79"/>
        <v>39.47991876409958</v>
      </c>
      <c r="AQ162" s="16">
        <f t="shared" si="80"/>
        <v>2.1350709898437752</v>
      </c>
      <c r="AR162" s="16">
        <f t="shared" si="81"/>
        <v>1.0772475533323098</v>
      </c>
      <c r="AS162" s="16">
        <f t="shared" si="82"/>
        <v>-130.39543009310947</v>
      </c>
      <c r="AT162" s="16">
        <f t="shared" si="83"/>
        <v>39.281832032262685</v>
      </c>
    </row>
    <row r="163" spans="1:46" ht="15.75" x14ac:dyDescent="0.25">
      <c r="A163" s="5">
        <v>114</v>
      </c>
      <c r="B163" s="12">
        <v>-116.53</v>
      </c>
      <c r="C163" s="12">
        <v>33.517000000000003</v>
      </c>
      <c r="D163" s="22">
        <v>1</v>
      </c>
      <c r="E163" s="22">
        <f t="shared" si="42"/>
        <v>-116.53</v>
      </c>
      <c r="F163" s="22">
        <f t="shared" si="43"/>
        <v>33.517000000000003</v>
      </c>
      <c r="G163" s="18">
        <f t="shared" si="44"/>
        <v>3.6718282721141087</v>
      </c>
      <c r="H163" s="18">
        <f t="shared" si="45"/>
        <v>0.27234389135095238</v>
      </c>
      <c r="I163" s="18">
        <f t="shared" si="46"/>
        <v>-31.73623365912648</v>
      </c>
      <c r="J163" s="18">
        <f t="shared" si="47"/>
        <v>9.1281502064098721</v>
      </c>
      <c r="K163" s="18">
        <f t="shared" si="48"/>
        <v>3.6007133204573143</v>
      </c>
      <c r="L163" s="18">
        <f t="shared" si="49"/>
        <v>0.27772274852278256</v>
      </c>
      <c r="M163" s="18">
        <f t="shared" si="50"/>
        <v>-32.363031885359852</v>
      </c>
      <c r="N163" s="18">
        <f t="shared" si="51"/>
        <v>9.3084333622381035</v>
      </c>
      <c r="O163" s="18">
        <f t="shared" si="52"/>
        <v>3.5430280388731745</v>
      </c>
      <c r="P163" s="18">
        <f t="shared" si="53"/>
        <v>0.28224444995305209</v>
      </c>
      <c r="Q163" s="18">
        <f t="shared" si="54"/>
        <v>-32.88994575302916</v>
      </c>
      <c r="R163" s="18">
        <f t="shared" si="55"/>
        <v>9.4599872290764484</v>
      </c>
      <c r="S163" s="18">
        <f t="shared" si="56"/>
        <v>3.4974199308947123</v>
      </c>
      <c r="T163" s="18">
        <f t="shared" si="57"/>
        <v>0.28592505897459652</v>
      </c>
      <c r="U163" s="18">
        <f t="shared" si="58"/>
        <v>-33.318847122309734</v>
      </c>
      <c r="V163" s="18">
        <f t="shared" si="59"/>
        <v>9.5833502016515535</v>
      </c>
      <c r="W163" s="18">
        <f t="shared" si="60"/>
        <v>3.4615909349030569</v>
      </c>
      <c r="X163" s="18">
        <f t="shared" si="61"/>
        <v>0.28888450969669682</v>
      </c>
      <c r="Y163" s="18">
        <f t="shared" si="62"/>
        <v>-33.663711914956082</v>
      </c>
      <c r="Z163" s="18">
        <f t="shared" si="63"/>
        <v>9.6825421115041888</v>
      </c>
      <c r="AA163" s="18">
        <f t="shared" si="64"/>
        <v>3.4334797169360036</v>
      </c>
      <c r="AB163" s="18">
        <f t="shared" si="65"/>
        <v>0.29124971819911843</v>
      </c>
      <c r="AC163" s="18">
        <f t="shared" si="66"/>
        <v>-33.939329661743272</v>
      </c>
      <c r="AD163" s="18">
        <f t="shared" si="67"/>
        <v>9.761816804879853</v>
      </c>
      <c r="AE163" s="18">
        <f t="shared" si="68"/>
        <v>3.411420784362075</v>
      </c>
      <c r="AF163" s="18">
        <f t="shared" si="69"/>
        <v>0.29313299742558641</v>
      </c>
      <c r="AG163" s="18">
        <f t="shared" si="70"/>
        <v>-34.158788190003584</v>
      </c>
      <c r="AH163" s="18">
        <f t="shared" si="71"/>
        <v>9.8249386747133798</v>
      </c>
      <c r="AI163" s="18">
        <f t="shared" si="72"/>
        <v>3.394102742894717</v>
      </c>
      <c r="AJ163" s="18">
        <f t="shared" si="73"/>
        <v>0.2946286767816384</v>
      </c>
      <c r="AK163" s="18">
        <f t="shared" si="74"/>
        <v>-34.333079705364327</v>
      </c>
      <c r="AL163" s="18">
        <f t="shared" si="75"/>
        <v>9.8750693596901762</v>
      </c>
      <c r="AM163" s="18">
        <f t="shared" si="76"/>
        <v>3.380499589997275</v>
      </c>
      <c r="AN163" s="18">
        <f t="shared" si="77"/>
        <v>0.29581426454212528</v>
      </c>
      <c r="AO163" s="18">
        <f t="shared" si="78"/>
        <v>-34.471236247093863</v>
      </c>
      <c r="AP163" s="18">
        <f t="shared" si="79"/>
        <v>9.9148067046584138</v>
      </c>
      <c r="AQ163" s="18">
        <f t="shared" si="80"/>
        <v>3.3698093863454348</v>
      </c>
      <c r="AR163" s="18">
        <f t="shared" si="81"/>
        <v>0.29675268994502446</v>
      </c>
      <c r="AS163" s="18">
        <f t="shared" si="82"/>
        <v>-34.580590959293701</v>
      </c>
      <c r="AT163" s="18">
        <f t="shared" si="83"/>
        <v>9.9462599088873862</v>
      </c>
    </row>
    <row r="164" spans="1:46" ht="15.75" x14ac:dyDescent="0.25">
      <c r="A164" s="6">
        <v>115</v>
      </c>
      <c r="B164" s="11">
        <v>-116.4</v>
      </c>
      <c r="C164" s="11">
        <v>33.32</v>
      </c>
      <c r="D164" s="21">
        <v>1.3</v>
      </c>
      <c r="E164" s="21">
        <f t="shared" si="42"/>
        <v>-151.32000000000002</v>
      </c>
      <c r="F164" s="21">
        <f t="shared" si="43"/>
        <v>43.316000000000003</v>
      </c>
      <c r="G164" s="16">
        <f t="shared" si="44"/>
        <v>3.8996097749383667</v>
      </c>
      <c r="H164" s="16">
        <f t="shared" si="45"/>
        <v>0.33336668924021928</v>
      </c>
      <c r="I164" s="16">
        <f t="shared" si="46"/>
        <v>-38.803882627561535</v>
      </c>
      <c r="J164" s="16">
        <f t="shared" si="47"/>
        <v>11.107778085484108</v>
      </c>
      <c r="K164" s="16">
        <f t="shared" si="48"/>
        <v>3.829037915111321</v>
      </c>
      <c r="L164" s="16">
        <f t="shared" si="49"/>
        <v>0.33951087161334764</v>
      </c>
      <c r="M164" s="16">
        <f t="shared" si="50"/>
        <v>-39.519065455793672</v>
      </c>
      <c r="N164" s="16">
        <f t="shared" si="51"/>
        <v>11.312502242156745</v>
      </c>
      <c r="O164" s="16">
        <f t="shared" si="52"/>
        <v>3.7716284954660204</v>
      </c>
      <c r="P164" s="16">
        <f t="shared" si="53"/>
        <v>0.34467869822353031</v>
      </c>
      <c r="Q164" s="16">
        <f t="shared" si="54"/>
        <v>-40.120600473218929</v>
      </c>
      <c r="R164" s="16">
        <f t="shared" si="55"/>
        <v>11.484694224808029</v>
      </c>
      <c r="S164" s="16">
        <f t="shared" si="56"/>
        <v>3.7262034375752049</v>
      </c>
      <c r="T164" s="16">
        <f t="shared" si="57"/>
        <v>0.34888057557210672</v>
      </c>
      <c r="U164" s="16">
        <f t="shared" si="58"/>
        <v>-40.609698996593224</v>
      </c>
      <c r="V164" s="16">
        <f t="shared" si="59"/>
        <v>11.624700778062596</v>
      </c>
      <c r="W164" s="16">
        <f t="shared" si="60"/>
        <v>3.6905099370161309</v>
      </c>
      <c r="X164" s="16">
        <f t="shared" si="61"/>
        <v>0.35225484341903235</v>
      </c>
      <c r="Y164" s="16">
        <f t="shared" si="62"/>
        <v>-41.002463773975364</v>
      </c>
      <c r="Z164" s="16">
        <f t="shared" si="63"/>
        <v>11.737131382722158</v>
      </c>
      <c r="AA164" s="16">
        <f t="shared" si="64"/>
        <v>3.6625027374657648</v>
      </c>
      <c r="AB164" s="16">
        <f t="shared" si="65"/>
        <v>0.35494854016123495</v>
      </c>
      <c r="AC164" s="16">
        <f t="shared" si="66"/>
        <v>-41.316010074767753</v>
      </c>
      <c r="AD164" s="16">
        <f t="shared" si="67"/>
        <v>11.826885358172349</v>
      </c>
      <c r="AE164" s="16">
        <f t="shared" si="68"/>
        <v>3.6405246266569136</v>
      </c>
      <c r="AF164" s="16">
        <f t="shared" si="69"/>
        <v>0.35709139020267733</v>
      </c>
      <c r="AG164" s="16">
        <f t="shared" si="70"/>
        <v>-41.565437819591644</v>
      </c>
      <c r="AH164" s="16">
        <f t="shared" si="71"/>
        <v>11.898285121553208</v>
      </c>
      <c r="AI164" s="16">
        <f t="shared" si="72"/>
        <v>3.6232696715778916</v>
      </c>
      <c r="AJ164" s="16">
        <f t="shared" si="73"/>
        <v>0.35879195252774693</v>
      </c>
      <c r="AK164" s="16">
        <f t="shared" si="74"/>
        <v>-41.763383274229746</v>
      </c>
      <c r="AL164" s="16">
        <f t="shared" si="75"/>
        <v>11.954947858224527</v>
      </c>
      <c r="AM164" s="16">
        <f t="shared" si="76"/>
        <v>3.6097158716976701</v>
      </c>
      <c r="AN164" s="16">
        <f t="shared" si="77"/>
        <v>0.36013914840023203</v>
      </c>
      <c r="AO164" s="16">
        <f t="shared" si="78"/>
        <v>-41.920196873787013</v>
      </c>
      <c r="AP164" s="16">
        <f t="shared" si="79"/>
        <v>11.999836424695731</v>
      </c>
      <c r="AQ164" s="16">
        <f t="shared" si="80"/>
        <v>3.5990643315165753</v>
      </c>
      <c r="AR164" s="16">
        <f t="shared" si="81"/>
        <v>0.36120499114618643</v>
      </c>
      <c r="AS164" s="16">
        <f t="shared" si="82"/>
        <v>-42.044260969416108</v>
      </c>
      <c r="AT164" s="16">
        <f t="shared" si="83"/>
        <v>12.035350304990933</v>
      </c>
    </row>
    <row r="165" spans="1:46" ht="15.75" x14ac:dyDescent="0.25">
      <c r="A165" s="5">
        <v>116</v>
      </c>
      <c r="B165" s="12">
        <v>-122.779</v>
      </c>
      <c r="C165" s="12">
        <v>38.789000000000001</v>
      </c>
      <c r="D165" s="22">
        <v>1</v>
      </c>
      <c r="E165" s="22">
        <f t="shared" si="42"/>
        <v>-122.779</v>
      </c>
      <c r="F165" s="22">
        <f t="shared" si="43"/>
        <v>38.789000000000001</v>
      </c>
      <c r="G165" s="18">
        <f t="shared" si="44"/>
        <v>4.5045772743204475</v>
      </c>
      <c r="H165" s="18">
        <f t="shared" si="45"/>
        <v>0.22199641367032785</v>
      </c>
      <c r="I165" s="18">
        <f t="shared" si="46"/>
        <v>-27.256497674029184</v>
      </c>
      <c r="J165" s="18">
        <f t="shared" si="47"/>
        <v>8.6110188898583484</v>
      </c>
      <c r="K165" s="18">
        <f t="shared" si="48"/>
        <v>4.5767083313601473</v>
      </c>
      <c r="L165" s="18">
        <f t="shared" si="49"/>
        <v>0.21849764669246707</v>
      </c>
      <c r="M165" s="18">
        <f t="shared" si="50"/>
        <v>-26.826922563254413</v>
      </c>
      <c r="N165" s="18">
        <f t="shared" si="51"/>
        <v>8.475305217554105</v>
      </c>
      <c r="O165" s="18">
        <f t="shared" si="52"/>
        <v>4.6350683514596138</v>
      </c>
      <c r="P165" s="18">
        <f t="shared" si="53"/>
        <v>0.21574654873969515</v>
      </c>
      <c r="Q165" s="18">
        <f t="shared" si="54"/>
        <v>-26.489145507711029</v>
      </c>
      <c r="R165" s="18">
        <f t="shared" si="55"/>
        <v>8.3685928790640354</v>
      </c>
      <c r="S165" s="18">
        <f t="shared" si="56"/>
        <v>4.6811716658103144</v>
      </c>
      <c r="T165" s="18">
        <f t="shared" si="57"/>
        <v>0.21362173220513569</v>
      </c>
      <c r="U165" s="18">
        <f t="shared" si="58"/>
        <v>-26.228262658414355</v>
      </c>
      <c r="V165" s="18">
        <f t="shared" si="59"/>
        <v>8.2861733705050096</v>
      </c>
      <c r="W165" s="18">
        <f t="shared" si="60"/>
        <v>4.7173906649868691</v>
      </c>
      <c r="X165" s="18">
        <f t="shared" si="61"/>
        <v>0.21198159555072243</v>
      </c>
      <c r="Y165" s="18">
        <f t="shared" si="62"/>
        <v>-26.026888320122147</v>
      </c>
      <c r="Z165" s="18">
        <f t="shared" si="63"/>
        <v>8.2225541098169721</v>
      </c>
      <c r="AA165" s="18">
        <f t="shared" si="64"/>
        <v>4.7458148657645713</v>
      </c>
      <c r="AB165" s="18">
        <f t="shared" si="65"/>
        <v>0.21071197007995709</v>
      </c>
      <c r="AC165" s="18">
        <f t="shared" si="66"/>
        <v>-25.871004974447054</v>
      </c>
      <c r="AD165" s="18">
        <f t="shared" si="67"/>
        <v>8.1733066074314564</v>
      </c>
      <c r="AE165" s="18">
        <f t="shared" si="68"/>
        <v>4.7681250792280521</v>
      </c>
      <c r="AF165" s="18">
        <f t="shared" si="69"/>
        <v>0.20972604186841037</v>
      </c>
      <c r="AG165" s="18">
        <f t="shared" si="70"/>
        <v>-25.749953694561558</v>
      </c>
      <c r="AH165" s="18">
        <f t="shared" si="71"/>
        <v>8.1350634380337699</v>
      </c>
      <c r="AI165" s="18">
        <f t="shared" si="72"/>
        <v>4.7856441109082546</v>
      </c>
      <c r="AJ165" s="18">
        <f t="shared" si="73"/>
        <v>0.20895828791794813</v>
      </c>
      <c r="AK165" s="18">
        <f t="shared" si="74"/>
        <v>-25.655689632277753</v>
      </c>
      <c r="AL165" s="18">
        <f t="shared" si="75"/>
        <v>8.1052830300492911</v>
      </c>
      <c r="AM165" s="18">
        <f t="shared" si="76"/>
        <v>4.7994074154435067</v>
      </c>
      <c r="AN165" s="18">
        <f t="shared" si="77"/>
        <v>0.20835905632478824</v>
      </c>
      <c r="AO165" s="18">
        <f t="shared" si="78"/>
        <v>-25.582116576501175</v>
      </c>
      <c r="AP165" s="18">
        <f t="shared" si="79"/>
        <v>8.0820394357822121</v>
      </c>
      <c r="AQ165" s="18">
        <f t="shared" si="80"/>
        <v>4.8102248419468516</v>
      </c>
      <c r="AR165" s="18">
        <f t="shared" si="81"/>
        <v>0.20789049012421384</v>
      </c>
      <c r="AS165" s="18">
        <f t="shared" si="82"/>
        <v>-25.52458648696085</v>
      </c>
      <c r="AT165" s="18">
        <f t="shared" si="83"/>
        <v>8.0638642214281315</v>
      </c>
    </row>
    <row r="166" spans="1:46" ht="15.75" x14ac:dyDescent="0.25">
      <c r="A166" s="6">
        <v>117</v>
      </c>
      <c r="B166" s="11">
        <v>-120.182</v>
      </c>
      <c r="C166" s="11">
        <v>34.552999999999997</v>
      </c>
      <c r="D166" s="21">
        <v>3</v>
      </c>
      <c r="E166" s="21">
        <f t="shared" si="42"/>
        <v>-360.54599999999999</v>
      </c>
      <c r="F166" s="21">
        <f t="shared" si="43"/>
        <v>103.65899999999999</v>
      </c>
      <c r="G166" s="16">
        <f t="shared" si="44"/>
        <v>1.6257630988182947</v>
      </c>
      <c r="H166" s="16">
        <f t="shared" si="45"/>
        <v>1.8452873005793931</v>
      </c>
      <c r="I166" s="16">
        <f t="shared" si="46"/>
        <v>-221.7703183582326</v>
      </c>
      <c r="J166" s="16">
        <f t="shared" si="47"/>
        <v>63.760212096919759</v>
      </c>
      <c r="K166" s="16">
        <f t="shared" si="48"/>
        <v>1.6494755288113903</v>
      </c>
      <c r="L166" s="16">
        <f t="shared" si="49"/>
        <v>1.8187599316261429</v>
      </c>
      <c r="M166" s="16">
        <f t="shared" si="50"/>
        <v>-218.58220610269311</v>
      </c>
      <c r="N166" s="16">
        <f t="shared" si="51"/>
        <v>62.843611917478107</v>
      </c>
      <c r="O166" s="16">
        <f t="shared" si="52"/>
        <v>1.6607840344580176</v>
      </c>
      <c r="P166" s="16">
        <f t="shared" si="53"/>
        <v>1.8063757464883288</v>
      </c>
      <c r="Q166" s="16">
        <f t="shared" si="54"/>
        <v>-217.09384996446033</v>
      </c>
      <c r="R166" s="16">
        <f t="shared" si="55"/>
        <v>62.415701168411225</v>
      </c>
      <c r="S166" s="16">
        <f t="shared" si="56"/>
        <v>1.668854493550965</v>
      </c>
      <c r="T166" s="16">
        <f t="shared" si="57"/>
        <v>1.7976402446067317</v>
      </c>
      <c r="U166" s="16">
        <f t="shared" si="58"/>
        <v>-216.0439998773262</v>
      </c>
      <c r="V166" s="16">
        <f t="shared" si="59"/>
        <v>62.113863371896393</v>
      </c>
      <c r="W166" s="16">
        <f t="shared" si="60"/>
        <v>1.6754695400011512</v>
      </c>
      <c r="X166" s="16">
        <f t="shared" si="61"/>
        <v>1.7905428468714142</v>
      </c>
      <c r="Y166" s="16">
        <f t="shared" si="62"/>
        <v>-215.19102042270029</v>
      </c>
      <c r="Z166" s="16">
        <f t="shared" si="63"/>
        <v>61.86862698794797</v>
      </c>
      <c r="AA166" s="16">
        <f t="shared" si="64"/>
        <v>1.6809984052127531</v>
      </c>
      <c r="AB166" s="16">
        <f t="shared" si="65"/>
        <v>1.7846536859862812</v>
      </c>
      <c r="AC166" s="16">
        <f t="shared" si="66"/>
        <v>-214.48324928920323</v>
      </c>
      <c r="AD166" s="16">
        <f t="shared" si="67"/>
        <v>61.665138811883963</v>
      </c>
      <c r="AE166" s="16">
        <f t="shared" si="68"/>
        <v>1.6855802840076384</v>
      </c>
      <c r="AF166" s="16">
        <f t="shared" si="69"/>
        <v>1.7798024979665727</v>
      </c>
      <c r="AG166" s="16">
        <f t="shared" si="70"/>
        <v>-213.90022381061866</v>
      </c>
      <c r="AH166" s="16">
        <f t="shared" si="71"/>
        <v>61.497515712238986</v>
      </c>
      <c r="AI166" s="16">
        <f t="shared" si="72"/>
        <v>1.6893338769938</v>
      </c>
      <c r="AJ166" s="16">
        <f t="shared" si="73"/>
        <v>1.775847889428793</v>
      </c>
      <c r="AK166" s="16">
        <f t="shared" si="74"/>
        <v>-213.42495104733121</v>
      </c>
      <c r="AL166" s="16">
        <f t="shared" si="75"/>
        <v>61.360872123433083</v>
      </c>
      <c r="AM166" s="16">
        <f t="shared" si="76"/>
        <v>1.6923795573310783</v>
      </c>
      <c r="AN166" s="16">
        <f t="shared" si="77"/>
        <v>1.7726519958271474</v>
      </c>
      <c r="AO166" s="16">
        <f t="shared" si="78"/>
        <v>-213.04086216249823</v>
      </c>
      <c r="AP166" s="16">
        <f t="shared" si="79"/>
        <v>61.250444411815415</v>
      </c>
      <c r="AQ166" s="16">
        <f t="shared" si="80"/>
        <v>1.6948328936682451</v>
      </c>
      <c r="AR166" s="16">
        <f t="shared" si="81"/>
        <v>1.7700860133218743</v>
      </c>
      <c r="AS166" s="16">
        <f t="shared" si="82"/>
        <v>-212.7324772530495</v>
      </c>
      <c r="AT166" s="16">
        <f t="shared" si="83"/>
        <v>61.161782018310717</v>
      </c>
    </row>
    <row r="167" spans="1:46" ht="15.75" x14ac:dyDescent="0.25">
      <c r="A167" s="5">
        <v>118</v>
      </c>
      <c r="B167" s="12">
        <v>-116.336</v>
      </c>
      <c r="C167" s="12">
        <v>33.002000000000002</v>
      </c>
      <c r="D167" s="22">
        <v>1.3</v>
      </c>
      <c r="E167" s="22">
        <f t="shared" si="42"/>
        <v>-151.23680000000002</v>
      </c>
      <c r="F167" s="22">
        <f t="shared" si="43"/>
        <v>42.902600000000007</v>
      </c>
      <c r="G167" s="18">
        <f t="shared" si="44"/>
        <v>4.163979020916706</v>
      </c>
      <c r="H167" s="18">
        <f t="shared" si="45"/>
        <v>0.31220138081142473</v>
      </c>
      <c r="I167" s="18">
        <f t="shared" si="46"/>
        <v>-36.320259838077909</v>
      </c>
      <c r="J167" s="18">
        <f t="shared" si="47"/>
        <v>10.30326996953864</v>
      </c>
      <c r="K167" s="18">
        <f t="shared" si="48"/>
        <v>4.0950755902529963</v>
      </c>
      <c r="L167" s="18">
        <f t="shared" si="49"/>
        <v>0.31745445751825185</v>
      </c>
      <c r="M167" s="18">
        <f t="shared" si="50"/>
        <v>-36.931381769843355</v>
      </c>
      <c r="N167" s="18">
        <f t="shared" si="51"/>
        <v>10.476632007017351</v>
      </c>
      <c r="O167" s="18">
        <f>SQRT(($B167-$M$25)^2+($C167-$N$25)^2)</f>
        <v>4.0385578821860166</v>
      </c>
      <c r="P167" s="18">
        <f t="shared" si="53"/>
        <v>0.32189708255371785</v>
      </c>
      <c r="Q167" s="18">
        <f t="shared" si="54"/>
        <v>-37.44821899596932</v>
      </c>
      <c r="R167" s="18">
        <f t="shared" si="55"/>
        <v>10.623247518437797</v>
      </c>
      <c r="S167" s="18">
        <f t="shared" si="56"/>
        <v>3.9937406708048733</v>
      </c>
      <c r="T167" s="18">
        <f t="shared" si="57"/>
        <v>0.32550936757193255</v>
      </c>
      <c r="U167" s="18">
        <f t="shared" si="58"/>
        <v>-37.868457785848349</v>
      </c>
      <c r="V167" s="18">
        <f t="shared" si="59"/>
        <v>10.74246014860892</v>
      </c>
      <c r="W167" s="18">
        <f t="shared" si="60"/>
        <v>3.9585031143717488</v>
      </c>
      <c r="X167" s="18">
        <f t="shared" si="61"/>
        <v>0.32840696658295343</v>
      </c>
      <c r="Y167" s="18">
        <f t="shared" si="62"/>
        <v>-38.205552864394477</v>
      </c>
      <c r="Z167" s="18">
        <f t="shared" si="63"/>
        <v>10.83808671117063</v>
      </c>
      <c r="AA167" s="18">
        <f t="shared" si="64"/>
        <v>3.9308485997842708</v>
      </c>
      <c r="AB167" s="18">
        <f t="shared" si="65"/>
        <v>0.33071739269514105</v>
      </c>
      <c r="AC167" s="18">
        <f t="shared" si="66"/>
        <v>-38.47433859658193</v>
      </c>
      <c r="AD167" s="18">
        <f t="shared" si="67"/>
        <v>10.914335393725047</v>
      </c>
      <c r="AE167" s="18">
        <f t="shared" si="68"/>
        <v>3.9091459265609005</v>
      </c>
      <c r="AF167" s="18">
        <f t="shared" si="69"/>
        <v>0.33255345909884837</v>
      </c>
      <c r="AG167" s="18">
        <f t="shared" si="70"/>
        <v>-38.687939217723624</v>
      </c>
      <c r="AH167" s="18">
        <f t="shared" si="71"/>
        <v>10.974929257180195</v>
      </c>
      <c r="AI167" s="18">
        <f t="shared" si="72"/>
        <v>3.8921067845475186</v>
      </c>
      <c r="AJ167" s="18">
        <f>$D167/AI167</f>
        <v>0.33400933529400401</v>
      </c>
      <c r="AK167" s="18">
        <f t="shared" si="74"/>
        <v>-38.857310030763259</v>
      </c>
      <c r="AL167" s="18">
        <f t="shared" si="75"/>
        <v>11.022976083372722</v>
      </c>
      <c r="AM167" s="18">
        <f t="shared" si="76"/>
        <v>3.878722313728884</v>
      </c>
      <c r="AN167" s="18">
        <f t="shared" si="77"/>
        <v>0.33516191540667939</v>
      </c>
      <c r="AO167" s="18">
        <f t="shared" si="78"/>
        <v>-38.991396590751457</v>
      </c>
      <c r="AP167" s="18">
        <f t="shared" si="79"/>
        <v>11.061013532251236</v>
      </c>
      <c r="AQ167" s="18">
        <f>SQRT(($B167-$M$43)^2+($C167-$N$43)^2)</f>
        <v>3.8682037340600788</v>
      </c>
      <c r="AR167" s="18">
        <f t="shared" si="81"/>
        <v>0.33607330155682258</v>
      </c>
      <c r="AS167" s="18">
        <f t="shared" si="82"/>
        <v>-39.097423609914514</v>
      </c>
      <c r="AT167" s="18">
        <f t="shared" si="83"/>
        <v>11.091091097978261</v>
      </c>
    </row>
    <row r="168" spans="1:46" s="20" customFormat="1" ht="15.75" x14ac:dyDescent="0.25">
      <c r="A168" s="8" t="s">
        <v>3</v>
      </c>
      <c r="B168" s="19">
        <f>SUM(B50:B167)</f>
        <v>-14072.138000000001</v>
      </c>
      <c r="C168" s="19">
        <f>SUM(C50:C167)</f>
        <v>4235.3959999999997</v>
      </c>
      <c r="D168" s="23">
        <f>SUM(D50:D167)</f>
        <v>186.99999999999997</v>
      </c>
      <c r="E168" s="23">
        <f>SUM(E50:E167)</f>
        <v>-22309.991600000001</v>
      </c>
      <c r="F168" s="23">
        <f>SUM(F50:F167)</f>
        <v>6717.3735999999944</v>
      </c>
      <c r="H168" s="19">
        <f>SUM(H50:H167)</f>
        <v>72.729948637522099</v>
      </c>
      <c r="I168" s="19">
        <f t="shared" ref="I168:J168" si="84">SUM(I50:I167)</f>
        <v>-8671.5614811590913</v>
      </c>
      <c r="J168" s="19">
        <f t="shared" si="84"/>
        <v>2610.9852641688021</v>
      </c>
      <c r="L168" s="19">
        <f>SUM(L50:L167)</f>
        <v>73.13880679555254</v>
      </c>
      <c r="M168" s="19">
        <f t="shared" ref="M168" si="85">SUM(M50:M167)</f>
        <v>-8716.3432780910534</v>
      </c>
      <c r="N168" s="19">
        <f t="shared" ref="N168" si="86">SUM(N50:N167)</f>
        <v>2623.7768165473062</v>
      </c>
      <c r="P168" s="19">
        <f>SUM(P50:P167)</f>
        <v>73.563270501270068</v>
      </c>
      <c r="Q168" s="19">
        <f t="shared" ref="Q168:R168" si="87">SUM(Q50:Q167)</f>
        <v>-8763.8869718858914</v>
      </c>
      <c r="R168" s="19">
        <f t="shared" si="87"/>
        <v>2637.3727880530796</v>
      </c>
      <c r="T168" s="19">
        <f>SUM(T50:T167)</f>
        <v>73.970662654556008</v>
      </c>
      <c r="U168" s="19">
        <f t="shared" ref="U168:V168" si="88">SUM(U50:U167)</f>
        <v>-8810.0475976091093</v>
      </c>
      <c r="V168" s="19">
        <f t="shared" si="88"/>
        <v>2650.6547411339006</v>
      </c>
      <c r="X168" s="19">
        <f>SUM(X50:X167)</f>
        <v>74.341634962084413</v>
      </c>
      <c r="Y168" s="19">
        <f t="shared" ref="Y168:Z168" si="89">SUM(Y50:Y167)</f>
        <v>-8852.3689117851172</v>
      </c>
      <c r="Z168" s="19">
        <f t="shared" si="89"/>
        <v>2662.8922976648432</v>
      </c>
      <c r="AB168" s="19">
        <f>SUM(AB50:AB167)</f>
        <v>74.667403966239235</v>
      </c>
      <c r="AC168" s="19">
        <f t="shared" ref="AC168:AD168" si="90">SUM(AC50:AC167)</f>
        <v>-8889.6967792829655</v>
      </c>
      <c r="AD168" s="19">
        <f t="shared" si="90"/>
        <v>2673.723814450349</v>
      </c>
      <c r="AF168" s="19">
        <f>SUM(AF50:AF167)</f>
        <v>74.946164292486259</v>
      </c>
      <c r="AG168" s="19">
        <f t="shared" ref="AG168:AH168" si="91">SUM(AG50:AG167)</f>
        <v>-8921.7338919417525</v>
      </c>
      <c r="AH168" s="19">
        <f t="shared" si="91"/>
        <v>2683.0430736858361</v>
      </c>
      <c r="AJ168" s="19">
        <f>SUM(AJ50:AJ167)</f>
        <v>75.180202058080496</v>
      </c>
      <c r="AK168" s="19">
        <f t="shared" ref="AK168:AL168" si="92">SUM(AK50:AK167)</f>
        <v>-8948.6882182567424</v>
      </c>
      <c r="AL168" s="19">
        <f t="shared" si="92"/>
        <v>2690.8976942851941</v>
      </c>
      <c r="AN168" s="19">
        <f>SUM(AN50:AN167)</f>
        <v>75.373901248414484</v>
      </c>
      <c r="AO168" s="19">
        <f t="shared" ref="AO168:AP168" si="93">SUM(AO50:AO167)</f>
        <v>-8971.0311387022939</v>
      </c>
      <c r="AP168" s="19">
        <f t="shared" si="93"/>
        <v>2697.4169581446886</v>
      </c>
      <c r="AR168" s="19">
        <f>SUM(AR50:AR167)</f>
        <v>75.532473008240231</v>
      </c>
      <c r="AS168" s="19">
        <f t="shared" ref="AS168:AT168" si="94">SUM(AS50:AS167)</f>
        <v>-8989.3430967145632</v>
      </c>
      <c r="AT168" s="19">
        <f t="shared" si="94"/>
        <v>2702.7651981391991</v>
      </c>
    </row>
  </sheetData>
  <mergeCells count="15">
    <mergeCell ref="A1:B1"/>
    <mergeCell ref="A3:G3"/>
    <mergeCell ref="A5:G5"/>
    <mergeCell ref="A7:G7"/>
    <mergeCell ref="A28:E33"/>
    <mergeCell ref="G48:J48"/>
    <mergeCell ref="K48:N48"/>
    <mergeCell ref="O48:R48"/>
    <mergeCell ref="S48:V48"/>
    <mergeCell ref="W48:Z48"/>
    <mergeCell ref="AA48:AD48"/>
    <mergeCell ref="AE48:AH48"/>
    <mergeCell ref="AI48:AL48"/>
    <mergeCell ref="AM48:AP48"/>
    <mergeCell ref="AQ48:AT48"/>
  </mergeCells>
  <pageMargins left="0.7" right="0.7" top="0.78740157499999996" bottom="0.78740157499999996" header="0.3" footer="0.3"/>
  <pageSetup paperSize="8" scale="75" fitToHeight="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arithmetisches Mittelzentrum</vt:lpstr>
      <vt:lpstr>Medianzentrum</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2012-12-04T09:02:04Z</cp:lastPrinted>
  <dcterms:created xsi:type="dcterms:W3CDTF">2012-10-11T11:08:02Z</dcterms:created>
  <dcterms:modified xsi:type="dcterms:W3CDTF">2013-11-08T12:46:20Z</dcterms:modified>
</cp:coreProperties>
</file>